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MASTER MENTION ECONOMIE\"/>
    </mc:Choice>
  </mc:AlternateContent>
  <xr:revisionPtr revIDLastSave="27" documentId="13_ncr:1_{C2332083-A576-45D3-959F-51414EA97175}" xr6:coauthVersionLast="47" xr6:coauthVersionMax="47" xr10:uidLastSave="{E91E6E2C-EC33-4717-A558-B33F1ADED599}"/>
  <bookViews>
    <workbookView xWindow="-57720" yWindow="-120" windowWidth="29040" windowHeight="15840" tabRatio="837" xr2:uid="{00000000-000D-0000-FFFF-FFFF00000000}"/>
  </bookViews>
  <sheets>
    <sheet name="M1S1" sheetId="20" r:id="rId1"/>
    <sheet name="M1S2" sheetId="27" r:id="rId2"/>
    <sheet name="RGP M" sheetId="21" r:id="rId3"/>
    <sheet name="Glossaire" sheetId="25" r:id="rId4"/>
  </sheets>
  <definedNames>
    <definedName name="_xlnm._FilterDatabase" localSheetId="0" hidden="1">M1S1!$A$1:$AN$23</definedName>
    <definedName name="_xlnm._FilterDatabase" localSheetId="1" hidden="1">M1S2!$A$1:$AN$23</definedName>
    <definedName name="_xlnm.Print_Area" localSheetId="3">Glossaire!$A$1:$A$27</definedName>
    <definedName name="_xlnm.Print_Area" localSheetId="0">M1S1!$B$2:$AM$23</definedName>
    <definedName name="_xlnm.Print_Area" localSheetId="1">M1S2!$B$2:$AM$23</definedName>
    <definedName name="_xlnm.Print_Area" localSheetId="2">'RGP M'!$B$1:$E$117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0" l="1"/>
  <c r="J21" i="20"/>
  <c r="I22" i="27" l="1"/>
  <c r="J21" i="27"/>
  <c r="H22" i="20"/>
  <c r="I21" i="27"/>
  <c r="AH21" i="27" l="1"/>
  <c r="AH22" i="27" s="1"/>
  <c r="AF20" i="27"/>
  <c r="AE20" i="27"/>
  <c r="AC20" i="27"/>
  <c r="AG20" i="27" s="1"/>
  <c r="AF19" i="27"/>
  <c r="AE19" i="27"/>
  <c r="AC19" i="27"/>
  <c r="AG19" i="27" s="1"/>
  <c r="AF17" i="27"/>
  <c r="AE17" i="27"/>
  <c r="AC17" i="27"/>
  <c r="AG17" i="27" s="1"/>
  <c r="AF16" i="27"/>
  <c r="AE16" i="27"/>
  <c r="AC16" i="27"/>
  <c r="AG16" i="27" s="1"/>
  <c r="AF15" i="27"/>
  <c r="AE15" i="27"/>
  <c r="AC15" i="27"/>
  <c r="AG15" i="27" s="1"/>
  <c r="AF13" i="27"/>
  <c r="AE13" i="27"/>
  <c r="AC13" i="27"/>
  <c r="AG13" i="27" s="1"/>
  <c r="AF12" i="27"/>
  <c r="AE12" i="27"/>
  <c r="AC12" i="27"/>
  <c r="AG12" i="27" s="1"/>
  <c r="AF10" i="27"/>
  <c r="AE10" i="27"/>
  <c r="AC10" i="27"/>
  <c r="AG10" i="27" s="1"/>
  <c r="AF9" i="27"/>
  <c r="AE9" i="27"/>
  <c r="AC9" i="27"/>
  <c r="AG9" i="27" s="1"/>
  <c r="AF20" i="20"/>
  <c r="AE20" i="20"/>
  <c r="AC20" i="20"/>
  <c r="AG20" i="20" s="1"/>
  <c r="AF19" i="20"/>
  <c r="AE19" i="20"/>
  <c r="AC19" i="20"/>
  <c r="AG19" i="20" s="1"/>
  <c r="AE21" i="27" l="1"/>
  <c r="AJ21" i="27" s="1"/>
  <c r="AE22" i="27" l="1"/>
  <c r="AJ22" i="27" s="1"/>
  <c r="AH21" i="20"/>
  <c r="AH22" i="20" l="1"/>
  <c r="AC17" i="20"/>
  <c r="AC16" i="20"/>
  <c r="AC15" i="20"/>
  <c r="AC13" i="20"/>
  <c r="AC12" i="20"/>
  <c r="AC10" i="20"/>
  <c r="AC9" i="20"/>
  <c r="AF9" i="20" l="1"/>
  <c r="AE9" i="20"/>
  <c r="AG17" i="20" l="1"/>
  <c r="AF17" i="20"/>
  <c r="AE17" i="20"/>
  <c r="AG16" i="20"/>
  <c r="AF16" i="20"/>
  <c r="AE16" i="20"/>
  <c r="AG15" i="20"/>
  <c r="AF15" i="20"/>
  <c r="AE15" i="20"/>
  <c r="AF13" i="20"/>
  <c r="AG13" i="20"/>
  <c r="AE13" i="20"/>
  <c r="AG12" i="20"/>
  <c r="AF12" i="20"/>
  <c r="AE12" i="20"/>
  <c r="AG9" i="20" l="1"/>
  <c r="AG10" i="20" l="1"/>
  <c r="AF10" i="20"/>
  <c r="AE10" i="20"/>
  <c r="AE21" i="20" s="1"/>
  <c r="AJ21" i="20" s="1"/>
  <c r="AE22" i="20" l="1"/>
  <c r="AJ22" i="20" s="1"/>
</calcChain>
</file>

<file path=xl/sharedStrings.xml><?xml version="1.0" encoding="utf-8"?>
<sst xmlns="http://schemas.openxmlformats.org/spreadsheetml/2006/main" count="502" uniqueCount="176">
  <si>
    <t>*</t>
  </si>
  <si>
    <r>
      <rPr>
        <b/>
        <sz val="12"/>
        <color rgb="FF000000"/>
        <rFont val="Calibri"/>
      </rPr>
      <t>Master</t>
    </r>
    <r>
      <rPr>
        <b/>
        <sz val="12"/>
        <color rgb="FF0D0D0D"/>
        <rFont val="Calibri"/>
      </rPr>
      <t xml:space="preserve"> Mention</t>
    </r>
    <r>
      <rPr>
        <b/>
        <sz val="12"/>
        <color rgb="FFC00000"/>
        <rFont val="Calibri"/>
      </rPr>
      <t xml:space="preserve"> </t>
    </r>
    <r>
      <rPr>
        <b/>
        <sz val="12"/>
        <color rgb="FF0000FF"/>
        <rFont val="Calibri"/>
      </rPr>
      <t xml:space="preserve">Economie </t>
    </r>
  </si>
  <si>
    <t xml:space="preserve"> Responsable de Formation Guillaume CHAPELLE</t>
  </si>
  <si>
    <t>Effectifs</t>
  </si>
  <si>
    <t>Parcours Data, Economie et Transition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</si>
  <si>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Zeena DINAULLY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</si>
  <si>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</si>
  <si>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</si>
  <si>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</si>
  <si>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</si>
  <si>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</si>
  <si>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</si>
  <si>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</si>
  <si>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</si>
  <si>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</si>
  <si>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</si>
  <si>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</si>
  <si>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</si>
  <si>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t>par étudiant</t>
  </si>
  <si>
    <t xml:space="preserve">Blocs de Connaissances 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</si>
  <si>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</si>
  <si>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</si>
  <si>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</si>
  <si>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</si>
  <si>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</si>
  <si>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</si>
  <si>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</si>
  <si>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</si>
  <si>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</si>
  <si>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</si>
  <si>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</si>
  <si>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</si>
  <si>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</si>
  <si>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</si>
  <si>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</si>
  <si>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</si>
  <si>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</si>
  <si>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</si>
  <si>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</si>
  <si>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Le tableau doit présenter des blocs de compétences, ceux-ci sont numérotés de 1 à n et la liste des compétences est ajoutée en bas de page</t>
  </si>
  <si>
    <t>UE obligatoires (préciser le nombre d'UE ou d'EC à choisir ou le nombre d'ECT qui sont au choix)</t>
  </si>
  <si>
    <t>Décrire le calcul des heures APP (référentiel)</t>
  </si>
  <si>
    <t>UE1 DATA</t>
  </si>
  <si>
    <t>EC1</t>
  </si>
  <si>
    <t xml:space="preserve">Programming for data management and analysis </t>
  </si>
  <si>
    <t>S1</t>
  </si>
  <si>
    <t>ET+CC</t>
  </si>
  <si>
    <t>E et/ou O</t>
  </si>
  <si>
    <t>50/50</t>
  </si>
  <si>
    <t>ET</t>
  </si>
  <si>
    <t>Exempe : 3h/étu</t>
  </si>
  <si>
    <t>EC2</t>
  </si>
  <si>
    <t>Introduction to econometrics</t>
  </si>
  <si>
    <t>Exemple : 3h/50 étu</t>
  </si>
  <si>
    <t>UE2 Economics</t>
  </si>
  <si>
    <t>Mathematics for economics</t>
  </si>
  <si>
    <t>Microeconomics</t>
  </si>
  <si>
    <t>UE3 Environment and Society</t>
  </si>
  <si>
    <t>Dans la colonne "Règles particulières" : on peut indiquer les reports de notes pour la deuxième session</t>
  </si>
  <si>
    <t>Inequalities</t>
  </si>
  <si>
    <t>CC</t>
  </si>
  <si>
    <t>Resource and environmental economics</t>
  </si>
  <si>
    <t>EC3</t>
  </si>
  <si>
    <t>Climate and societal changes</t>
  </si>
  <si>
    <t>Total heures étudiant  S1 DET</t>
  </si>
  <si>
    <t>Total HETD Obligatoire</t>
  </si>
  <si>
    <t>Tot Réf</t>
  </si>
  <si>
    <t>Total heures étudiants S1 DET</t>
  </si>
  <si>
    <t>Total HETD M1</t>
  </si>
  <si>
    <t>Total</t>
  </si>
  <si>
    <t>Répéter le modèle ci-dessus pour chaque semestre du parcours conduisant à la mention visée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</si>
  <si>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Data, Economie et Transition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</si>
  <si>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"Nom du responsable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</si>
  <si>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"Nom de la secrétaire</t>
    </r>
    <r>
      <rPr>
        <b/>
        <sz val="10"/>
        <color theme="1" tint="4.9989318521683403E-2"/>
        <rFont val="Calibri"/>
        <family val="2"/>
        <scheme val="minor"/>
      </rPr>
      <t>"</t>
    </r>
  </si>
  <si>
    <t>Public policy evaluation</t>
  </si>
  <si>
    <t>S2</t>
  </si>
  <si>
    <t>E ou O</t>
  </si>
  <si>
    <t>Introduction to time series</t>
  </si>
  <si>
    <t>Finance</t>
  </si>
  <si>
    <t>Et</t>
  </si>
  <si>
    <t>Macroeconomics</t>
  </si>
  <si>
    <t>International economics and European Integration</t>
  </si>
  <si>
    <t>Development economics</t>
  </si>
  <si>
    <t>Public Policy: Health and education</t>
  </si>
  <si>
    <t>UE4 Professional integration</t>
  </si>
  <si>
    <t>Capstone</t>
  </si>
  <si>
    <t>Internship</t>
  </si>
  <si>
    <t>Total heures étudiant  S2 DET</t>
  </si>
  <si>
    <t>Total heures étudiants S2 DET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</si>
  <si>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</si>
  <si>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Economie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</si>
  <si>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</si>
  <si>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</si>
  <si>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</si>
  <si>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</si>
  <si>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</si>
  <si>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>L’étudiant est libre de se présenter à la 2ème  session</t>
  </si>
  <si>
    <t>Pour se présenter à la deuxième session le semestre n'est pas validé selon les éléments définis pour la formation</t>
  </si>
  <si>
    <t>Pour se présenter à la deuxième session, la note d'une UE est inférieure à une note seuil</t>
  </si>
  <si>
    <t>Non</t>
  </si>
  <si>
    <t>Voir le tableau des MCC</t>
  </si>
  <si>
    <t>La note de la 2ème session remplace la note de la 1ère session</t>
  </si>
  <si>
    <t>La meilleure des 2 notes (1ère et 2ème session) est utilisée pour le calcul de la 2e session</t>
  </si>
  <si>
    <t>La note de la 2ème session remplace la plus mauvaise des notes obtenues lors du contrôle continu de la session 1</t>
  </si>
  <si>
    <t>Une absence en 2e session entraîne le report automatique de la note 1ère session</t>
  </si>
  <si>
    <t>Le secrétariat pédagogique gère toutes les dispositions qui permettent d'obtenir la moyenne de l'étudiant en première et en deuxième session</t>
  </si>
  <si>
    <t>La note finale de l'UE est une moyenne arithmétique de l'ensemble des notes de CC y compris les absences</t>
  </si>
  <si>
    <t>Moyenne des UE académiques inférieure à une note seuil</t>
  </si>
  <si>
    <t>La moyenne des Ues professionnelle est inférieure à une note seuil</t>
  </si>
  <si>
    <t>Absence des étudiants aux examens</t>
  </si>
  <si>
    <t xml:space="preserve">Chaque UE est évaluée par un contrôle continu composé de plusieurs épreuves  en session 1 (CC en session 1) </t>
  </si>
  <si>
    <t>Chaque UE est évaluée par un examen terminal en session 2 (ET en session 2)</t>
  </si>
  <si>
    <t>Une absence justifiée (ABJ) en première session : l'étudiant est défaillant à l'UE concernée et au semestre</t>
  </si>
  <si>
    <t>Une absence justifiée (ABJ) en première session : l'étudiant est défaillant à l'UE concernée et à l'année</t>
  </si>
  <si>
    <t>Une absence justifiée (ABJ) en seconde session : l'étudiant est défaillant à l'UE concernée et au semestre</t>
  </si>
  <si>
    <t>Une absence justifiée (ABJ) en seconde session : l'étudiant est défaillant à l'UE concernée et à l'année</t>
  </si>
  <si>
    <t>Une absence justifiée (ABJ) en première session, l'absence est remplacée par 0/20 dans le calcul de la moyenne</t>
  </si>
  <si>
    <t>Une absence justifiée (ABJ) en deuxième session, l'absence est remplacée par 0/20 dans le calcul de la moyenne</t>
  </si>
  <si>
    <t>Une absence justifiée (ABJ) en première session à l'un des CC d'une UE est remplacé par un 0/20 pour le calcul de la moyenne de l'UE</t>
  </si>
  <si>
    <t>Une absence justifiée (ABJ) en deuxième session est remplacée par la note de la première session pour le calcul de la moyenne du semestre</t>
  </si>
  <si>
    <t>Une absence Injustifiée (ABI) en première session : l'étudiant est défaillant à l'UE concernée et au semestre</t>
  </si>
  <si>
    <t>Une absence Injustifiée (ABI) en première session : l'étudiant est défaillant à l'UE concernée et à l'année</t>
  </si>
  <si>
    <t>Une absence Injustifiée (ABI) en seconde session : l'étudiant est défaillant à l'UE concernée et au semestre</t>
  </si>
  <si>
    <t>Une absence Injustifiée (ABI) en seconde session : l'étudiant est défaillant à l'UE concernée et à l'année</t>
  </si>
  <si>
    <t>Une absence injustifiée (ABI) en première session, l'absence est remplacée par 0/20 dans le calcul de la moyenne</t>
  </si>
  <si>
    <t>Une absence injustifiée (ABI) en deuxième session, l'absence est remplacée par 0/20 dans le calcul de la moyenne</t>
  </si>
  <si>
    <t>Une absence Injustifiée (ABI) en première session à l'un des CC d'une UE est remplacé par un 0/20 pour le calcul de la moyenne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</si>
  <si>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</si>
  <si>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</si>
  <si>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</si>
  <si>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 La note finale de l'UE est la moyenne pondérée des EC qui la composent, affectés de leurs ECTS </t>
  </si>
  <si>
    <t xml:space="preserve"> La note finale du semestre est la moyenne pondérée des UE qui le composent, affectés de leurs ECTS </t>
  </si>
  <si>
    <t>Les UE ou semestres  1 ou 2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</si>
  <si>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</si>
  <si>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</si>
  <si>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La note finale du semestre 1 ou 2 est la moyenne pondérée des UE qui le compensent</t>
  </si>
  <si>
    <t>La note finale du semestre 1 ou 2 est calculée si les notes sont supérieures aux seuils indiqués dans le tableau des M3C</t>
  </si>
  <si>
    <t>Les moyennes des semestres 1 et 2 du M1 se compensent</t>
  </si>
  <si>
    <t>Un affichage des règles du contrôle continu est obligatoire un mois au plus tard après la rentrée des étudiants</t>
  </si>
  <si>
    <t>Certaines UE font l'objet d'une note seuil pour le calcul de la moyenne en session 1</t>
  </si>
  <si>
    <t>Certaines UE font l'objet d'une note seuil pour le calcul de la moyenne en session 2</t>
  </si>
  <si>
    <t>Les seuils appliqués en session 1 sont appliqués en session 2</t>
  </si>
  <si>
    <t>Règles particulières de validation de l'année de M1 non indiquée ci-dessus</t>
  </si>
  <si>
    <t>Règles particulières de validation de l'année de M2 non indiquée ci-dessus</t>
  </si>
  <si>
    <t>Règles concernant le Stage ou mémoire de M1</t>
  </si>
  <si>
    <t>La durée du stage ou mémoire de M1 est définie par le responsable de la formation</t>
  </si>
  <si>
    <t>Durée : 3 mois ou +</t>
  </si>
  <si>
    <t>Le stage ou mémoire fait l'objet d'un rapport écrit et d'une soutenance orale en anglais</t>
  </si>
  <si>
    <t>La période en entreprise fait l'objet d'un rapport écrit et d'une soutenance orale en anglais</t>
  </si>
  <si>
    <t>L'étudiant peut, s'il le souhaite, et/ou s'il a fait un stage à l'étranger, rédiger et soutenir en anglais</t>
  </si>
  <si>
    <t xml:space="preserve">Les UE de Stage, mémoire, période en entreprise, ou projets font l'objet d'une note seuil pour le calcul de la moyenne en session 1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</si>
  <si>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</si>
  <si>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</si>
  <si>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</si>
  <si>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Pour les étudiants ayant fait M1 et M2 à l'UCP les années M1 et M2 sont validées </t>
  </si>
  <si>
    <t>Pour un étudiant inscrit en M1 à CY, la validation du M1 est obligatoire pour obtenir une inscription en M2</t>
  </si>
  <si>
    <t>La validation du master pour un étudiant inscrit à CY nécessite la validation du M1 et du M2</t>
  </si>
  <si>
    <t xml:space="preserve">Les dispositions suivantes relèvent de l’appréciation du Jury qui est souverain dans ses décisions :  </t>
  </si>
  <si>
    <t>Pour les étudiants inscrits en M1 à CY, le passage en M2  peut être conditionnel</t>
  </si>
  <si>
    <t>Le redoublement en M1 n'est pas de droit, si le jury l'autorise le nombre de redoublement en M1 est limité à une fois.</t>
  </si>
  <si>
    <t>Mode de calcul de la mention P, AB, B, TB de Master</t>
  </si>
  <si>
    <t>Mention du diplôme : mention Passable : 10≤m&lt;12 ; Assez-Bien : 12≤m&lt;14 ; Bien : 14≤m&lt;16 ; Très Bien : m≥16</t>
  </si>
  <si>
    <t xml:space="preserve">Pour les étudiants ayant fait M1 et M2 à l'UCP la mention repose sur la moyenne des 4 semestres </t>
  </si>
  <si>
    <t>Régle particulière pour le calcul de la mention du master :</t>
  </si>
  <si>
    <t>Modèles de tableaux pour la restitution des Modalités de Contrôle des Connaissances et des Compétences</t>
  </si>
  <si>
    <t xml:space="preserve">Eléments de réflexion </t>
  </si>
  <si>
    <t>Le tableau peut présenter des blocs de compétences, ceux-ci sont numérotés de 1 à n et la liste des compétences est ajoutée en bas de page</t>
  </si>
  <si>
    <t>Les ECTS sont attribués à l'UE ou l'EC, Le seuil est attribué à l'UE ou l'EC.</t>
  </si>
  <si>
    <t>Les règles de compensation sont expliquées dans la page RGP</t>
  </si>
  <si>
    <t>(1) Type de contrôle : (CC) Contrôle Continu - (CCTP) Contrôle Continu de TP - (P) Partiel - (ET) Examen Terminal - (CCI) Contrôle Continu Intégral</t>
  </si>
  <si>
    <t xml:space="preserve">(2) type d'épreuve : (E) Ecrit - (O) Oral - (CRE) Compte-rendu écrit - (CRO) Exposé oral d'un CRE - (M) Mémoire Ecrit - RS Rapport de stage Ecrit - (RO) Exposé Oral de Stage </t>
  </si>
  <si>
    <t>Les règles de redoublement sont indiquées dans la page RGP</t>
  </si>
  <si>
    <t>RGP : Règles Générales et Particulières</t>
  </si>
  <si>
    <t xml:space="preserve">Définir la tailles des groupes L, M, LP 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</si>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</sst>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000000"/>
      <name val="Calibri"/>
    </font>
    <font>
      <b/>
      <sz val="12"/>
      <color rgb="FF0D0D0D"/>
      <name val="Calibri"/>
    </font>
    <font>
      <b/>
      <sz val="12"/>
      <color rgb="FFC00000"/>
      <name val="Calibri"/>
    </font>
    <font>
      <b/>
      <sz val="12"/>
      <color rgb="FF0000FF"/>
      <name val="Calibri"/>
    </font>
    <font>
      <b/>
      <sz val="12"/>
      <color theme="1" tint="4.9989318521683403E-2"/>
      <name val="Calibri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59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1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2" fillId="2" borderId="0" xfId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4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8" fillId="0" borderId="29" xfId="1" applyFont="1" applyBorder="1" applyAlignment="1">
      <alignment horizontal="center" vertical="center" wrapText="1" shrinkToFit="1"/>
    </xf>
    <xf numFmtId="0" fontId="18" fillId="0" borderId="32" xfId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" fillId="0" borderId="0" xfId="1"/>
    <xf numFmtId="0" fontId="25" fillId="0" borderId="34" xfId="0" applyFont="1" applyBorder="1" applyAlignment="1">
      <alignment horizontal="right" vertical="center"/>
    </xf>
    <xf numFmtId="0" fontId="25" fillId="0" borderId="34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19" xfId="0" applyFont="1" applyBorder="1" applyAlignment="1">
      <alignment horizontal="right" vertical="center"/>
    </xf>
    <xf numFmtId="0" fontId="25" fillId="0" borderId="19" xfId="0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5" fillId="2" borderId="17" xfId="1" applyFont="1" applyFill="1" applyBorder="1" applyAlignment="1">
      <alignment horizontal="center" vertical="center" wrapText="1"/>
    </xf>
    <xf numFmtId="0" fontId="35" fillId="2" borderId="7" xfId="1" applyFont="1" applyFill="1" applyBorder="1" applyAlignment="1">
      <alignment horizontal="center" vertical="center" wrapText="1"/>
    </xf>
    <xf numFmtId="0" fontId="38" fillId="6" borderId="0" xfId="0" applyFont="1" applyFill="1" applyAlignment="1">
      <alignment horizontal="left" vertical="center"/>
    </xf>
    <xf numFmtId="0" fontId="38" fillId="6" borderId="0" xfId="0" applyFont="1" applyFill="1" applyAlignment="1">
      <alignment horizontal="center" vertical="center"/>
    </xf>
    <xf numFmtId="0" fontId="43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8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4" fillId="0" borderId="0" xfId="1" applyFont="1" applyAlignment="1">
      <alignment vertical="center"/>
    </xf>
    <xf numFmtId="0" fontId="21" fillId="7" borderId="36" xfId="1" applyFont="1" applyFill="1" applyBorder="1" applyAlignment="1">
      <alignment horizontal="center" vertical="center" wrapText="1"/>
    </xf>
    <xf numFmtId="0" fontId="21" fillId="7" borderId="34" xfId="1" applyFont="1" applyFill="1" applyBorder="1" applyAlignment="1">
      <alignment horizontal="center" vertical="center" wrapText="1"/>
    </xf>
    <xf numFmtId="0" fontId="21" fillId="7" borderId="27" xfId="1" applyFont="1" applyFill="1" applyBorder="1" applyAlignment="1">
      <alignment horizontal="center" vertical="center" wrapText="1"/>
    </xf>
    <xf numFmtId="0" fontId="21" fillId="7" borderId="18" xfId="1" applyFont="1" applyFill="1" applyBorder="1" applyAlignment="1">
      <alignment horizontal="center" vertical="center" wrapText="1"/>
    </xf>
    <xf numFmtId="0" fontId="21" fillId="7" borderId="20" xfId="1" applyFont="1" applyFill="1" applyBorder="1" applyAlignment="1">
      <alignment horizontal="center" vertical="center" wrapText="1"/>
    </xf>
    <xf numFmtId="0" fontId="21" fillId="7" borderId="26" xfId="1" applyFont="1" applyFill="1" applyBorder="1" applyAlignment="1">
      <alignment horizontal="center" vertical="center" wrapText="1"/>
    </xf>
    <xf numFmtId="0" fontId="35" fillId="3" borderId="13" xfId="1" applyFont="1" applyFill="1" applyBorder="1" applyAlignment="1">
      <alignment horizontal="center" vertical="center" wrapText="1"/>
    </xf>
    <xf numFmtId="0" fontId="35" fillId="3" borderId="14" xfId="1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right" vertical="center"/>
    </xf>
    <xf numFmtId="0" fontId="31" fillId="2" borderId="0" xfId="1" applyFont="1" applyFill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25" fillId="0" borderId="8" xfId="0" applyFont="1" applyBorder="1" applyAlignment="1">
      <alignment horizontal="right" vertical="center"/>
    </xf>
    <xf numFmtId="0" fontId="25" fillId="0" borderId="28" xfId="0" applyFont="1" applyBorder="1" applyAlignment="1">
      <alignment horizontal="left" vertical="center"/>
    </xf>
    <xf numFmtId="0" fontId="24" fillId="0" borderId="8" xfId="0" applyFont="1" applyBorder="1" applyAlignment="1">
      <alignment horizontal="right" vertical="center"/>
    </xf>
    <xf numFmtId="0" fontId="25" fillId="0" borderId="28" xfId="0" applyFont="1" applyBorder="1" applyAlignment="1">
      <alignment horizontal="right" vertical="center"/>
    </xf>
    <xf numFmtId="0" fontId="25" fillId="0" borderId="17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25" fillId="0" borderId="9" xfId="0" applyFont="1" applyBorder="1" applyAlignment="1">
      <alignment horizontal="right" vertical="center"/>
    </xf>
    <xf numFmtId="0" fontId="25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 vertical="top"/>
    </xf>
    <xf numFmtId="0" fontId="0" fillId="0" borderId="21" xfId="0" applyBorder="1" applyAlignment="1">
      <alignment horizontal="right" vertical="center"/>
    </xf>
    <xf numFmtId="0" fontId="25" fillId="0" borderId="35" xfId="0" applyFont="1" applyBorder="1" applyAlignment="1">
      <alignment horizontal="right" vertical="top"/>
    </xf>
    <xf numFmtId="0" fontId="0" fillId="0" borderId="33" xfId="0" applyBorder="1" applyAlignment="1">
      <alignment horizontal="right" vertical="center"/>
    </xf>
    <xf numFmtId="0" fontId="0" fillId="0" borderId="35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35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0" fillId="0" borderId="28" xfId="0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25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4" xfId="0" applyBorder="1" applyAlignment="1">
      <alignment horizontal="left" vertical="center"/>
    </xf>
    <xf numFmtId="0" fontId="0" fillId="0" borderId="22" xfId="0" applyBorder="1" applyAlignment="1">
      <alignment horizontal="right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16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42" fillId="0" borderId="22" xfId="0" applyFont="1" applyBorder="1" applyAlignment="1">
      <alignment horizontal="left" vertical="center"/>
    </xf>
    <xf numFmtId="0" fontId="42" fillId="0" borderId="22" xfId="0" applyFont="1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16" fillId="0" borderId="38" xfId="1" applyFont="1" applyBorder="1" applyAlignment="1">
      <alignment horizontal="left" vertical="center"/>
    </xf>
    <xf numFmtId="0" fontId="18" fillId="0" borderId="38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8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37" xfId="0" applyFont="1" applyBorder="1" applyAlignment="1">
      <alignment vertical="center" wrapText="1"/>
    </xf>
    <xf numFmtId="0" fontId="50" fillId="3" borderId="13" xfId="1" applyFont="1" applyFill="1" applyBorder="1" applyAlignment="1">
      <alignment vertical="center"/>
    </xf>
    <xf numFmtId="0" fontId="50" fillId="2" borderId="17" xfId="1" applyFont="1" applyFill="1" applyBorder="1" applyAlignment="1">
      <alignment vertical="center"/>
    </xf>
    <xf numFmtId="0" fontId="50" fillId="3" borderId="13" xfId="1" applyFont="1" applyFill="1" applyBorder="1" applyAlignment="1">
      <alignment horizontal="center" vertical="center" wrapText="1"/>
    </xf>
    <xf numFmtId="0" fontId="51" fillId="3" borderId="13" xfId="1" applyFont="1" applyFill="1" applyBorder="1" applyAlignment="1">
      <alignment horizontal="center" vertical="center" wrapText="1"/>
    </xf>
    <xf numFmtId="0" fontId="50" fillId="3" borderId="17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50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vertical="center"/>
    </xf>
    <xf numFmtId="0" fontId="50" fillId="2" borderId="16" xfId="1" applyFont="1" applyFill="1" applyBorder="1" applyAlignment="1">
      <alignment vertical="center"/>
    </xf>
    <xf numFmtId="0" fontId="50" fillId="2" borderId="17" xfId="1" applyFont="1" applyFill="1" applyBorder="1" applyAlignment="1">
      <alignment horizontal="center" vertical="center" wrapText="1"/>
    </xf>
    <xf numFmtId="0" fontId="51" fillId="2" borderId="17" xfId="1" applyFont="1" applyFill="1" applyBorder="1" applyAlignment="1">
      <alignment horizontal="center" vertical="center" wrapText="1"/>
    </xf>
    <xf numFmtId="0" fontId="50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4" borderId="36" xfId="1" applyFont="1" applyFill="1" applyBorder="1" applyAlignment="1">
      <alignment vertical="center"/>
    </xf>
    <xf numFmtId="0" fontId="16" fillId="4" borderId="34" xfId="1" applyFont="1" applyFill="1" applyBorder="1" applyAlignment="1">
      <alignment vertical="center"/>
    </xf>
    <xf numFmtId="0" fontId="16" fillId="4" borderId="27" xfId="1" applyFont="1" applyFill="1" applyBorder="1" applyAlignment="1">
      <alignment vertical="center"/>
    </xf>
    <xf numFmtId="0" fontId="16" fillId="0" borderId="15" xfId="1" applyFont="1" applyBorder="1" applyAlignment="1">
      <alignment vertical="center"/>
    </xf>
    <xf numFmtId="0" fontId="16" fillId="0" borderId="15" xfId="1" applyFont="1" applyBorder="1" applyAlignment="1">
      <alignment horizontal="center" vertical="center" wrapText="1"/>
    </xf>
    <xf numFmtId="0" fontId="52" fillId="4" borderId="27" xfId="1" applyFont="1" applyFill="1" applyBorder="1" applyAlignment="1">
      <alignment horizontal="center" vertical="center" wrapText="1"/>
    </xf>
    <xf numFmtId="0" fontId="16" fillId="4" borderId="36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 wrapText="1"/>
    </xf>
    <xf numFmtId="0" fontId="16" fillId="4" borderId="15" xfId="1" applyFont="1" applyFill="1" applyBorder="1" applyAlignment="1">
      <alignment vertical="center"/>
    </xf>
    <xf numFmtId="0" fontId="16" fillId="4" borderId="18" xfId="1" applyFont="1" applyFill="1" applyBorder="1" applyAlignment="1">
      <alignment vertical="center"/>
    </xf>
    <xf numFmtId="0" fontId="16" fillId="4" borderId="20" xfId="1" applyFont="1" applyFill="1" applyBorder="1" applyAlignment="1">
      <alignment vertical="center"/>
    </xf>
    <xf numFmtId="0" fontId="16" fillId="4" borderId="25" xfId="1" applyFont="1" applyFill="1" applyBorder="1" applyAlignment="1">
      <alignment vertical="center"/>
    </xf>
    <xf numFmtId="0" fontId="52" fillId="4" borderId="18" xfId="1" applyFont="1" applyFill="1" applyBorder="1" applyAlignment="1">
      <alignment horizontal="center" vertical="center" wrapText="1"/>
    </xf>
    <xf numFmtId="0" fontId="52" fillId="4" borderId="20" xfId="1" applyFont="1" applyFill="1" applyBorder="1" applyAlignment="1">
      <alignment horizontal="center" vertical="center" wrapText="1"/>
    </xf>
    <xf numFmtId="0" fontId="52" fillId="4" borderId="26" xfId="1" applyFont="1" applyFill="1" applyBorder="1" applyAlignment="1">
      <alignment horizontal="center" vertical="center" wrapText="1"/>
    </xf>
    <xf numFmtId="0" fontId="16" fillId="4" borderId="18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/>
    </xf>
    <xf numFmtId="0" fontId="16" fillId="4" borderId="20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 wrapText="1"/>
    </xf>
    <xf numFmtId="0" fontId="38" fillId="5" borderId="30" xfId="0" applyFont="1" applyFill="1" applyBorder="1" applyAlignment="1">
      <alignment horizontal="center" vertical="center"/>
    </xf>
    <xf numFmtId="0" fontId="38" fillId="5" borderId="3" xfId="0" applyFont="1" applyFill="1" applyBorder="1" applyAlignment="1">
      <alignment horizontal="center" vertical="center"/>
    </xf>
    <xf numFmtId="0" fontId="24" fillId="5" borderId="30" xfId="1" applyFont="1" applyFill="1" applyBorder="1" applyAlignment="1">
      <alignment horizontal="center" vertical="center"/>
    </xf>
    <xf numFmtId="0" fontId="38" fillId="5" borderId="31" xfId="1" applyFont="1" applyFill="1" applyBorder="1" applyAlignment="1">
      <alignment vertical="center"/>
    </xf>
    <xf numFmtId="0" fontId="9" fillId="5" borderId="31" xfId="1" applyFont="1" applyFill="1" applyBorder="1" applyAlignment="1">
      <alignment horizontal="center" vertical="center" wrapText="1"/>
    </xf>
    <xf numFmtId="0" fontId="53" fillId="5" borderId="30" xfId="0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" vertical="center"/>
    </xf>
    <xf numFmtId="0" fontId="53" fillId="5" borderId="11" xfId="0" applyFont="1" applyFill="1" applyBorder="1" applyAlignment="1">
      <alignment horizontal="center" vertical="center"/>
    </xf>
    <xf numFmtId="0" fontId="53" fillId="5" borderId="24" xfId="0" applyFont="1" applyFill="1" applyBorder="1" applyAlignment="1">
      <alignment horizontal="center" vertical="center"/>
    </xf>
    <xf numFmtId="0" fontId="53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5" fillId="0" borderId="0" xfId="1" applyFont="1" applyAlignment="1">
      <alignment vertical="center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center" vertical="center"/>
    </xf>
    <xf numFmtId="0" fontId="55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31" fillId="3" borderId="12" xfId="1" applyFont="1" applyFill="1" applyBorder="1" applyAlignment="1">
      <alignment vertical="center"/>
    </xf>
    <xf numFmtId="0" fontId="16" fillId="0" borderId="25" xfId="1" applyFont="1" applyBorder="1" applyAlignment="1">
      <alignment vertical="center"/>
    </xf>
    <xf numFmtId="0" fontId="16" fillId="0" borderId="25" xfId="1" applyFont="1" applyBorder="1" applyAlignment="1">
      <alignment horizontal="center" vertical="center" wrapText="1"/>
    </xf>
    <xf numFmtId="0" fontId="47" fillId="0" borderId="0" xfId="1" applyFont="1" applyAlignment="1">
      <alignment horizontal="right" vertical="center"/>
    </xf>
    <xf numFmtId="0" fontId="53" fillId="5" borderId="32" xfId="0" applyFont="1" applyFill="1" applyBorder="1" applyAlignment="1">
      <alignment horizontal="center" vertical="center"/>
    </xf>
    <xf numFmtId="0" fontId="53" fillId="5" borderId="39" xfId="0" applyFont="1" applyFill="1" applyBorder="1" applyAlignment="1">
      <alignment horizontal="center" vertical="center"/>
    </xf>
    <xf numFmtId="0" fontId="24" fillId="5" borderId="23" xfId="1" applyFont="1" applyFill="1" applyBorder="1" applyAlignment="1">
      <alignment horizontal="center" vertical="center"/>
    </xf>
    <xf numFmtId="0" fontId="35" fillId="3" borderId="12" xfId="1" applyFont="1" applyFill="1" applyBorder="1" applyAlignment="1">
      <alignment vertical="center" wrapText="1"/>
    </xf>
    <xf numFmtId="0" fontId="35" fillId="2" borderId="16" xfId="1" applyFont="1" applyFill="1" applyBorder="1" applyAlignment="1">
      <alignment vertical="center" wrapText="1"/>
    </xf>
    <xf numFmtId="0" fontId="21" fillId="5" borderId="36" xfId="1" applyFont="1" applyFill="1" applyBorder="1" applyAlignment="1">
      <alignment vertical="center" wrapText="1"/>
    </xf>
    <xf numFmtId="0" fontId="21" fillId="5" borderId="18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3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53" fillId="5" borderId="29" xfId="0" applyFont="1" applyFill="1" applyBorder="1" applyAlignment="1">
      <alignment horizontal="center" vertical="center"/>
    </xf>
    <xf numFmtId="0" fontId="38" fillId="5" borderId="31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42" fillId="0" borderId="0" xfId="0" applyFont="1"/>
    <xf numFmtId="0" fontId="48" fillId="0" borderId="0" xfId="1" applyFont="1" applyAlignment="1">
      <alignment horizontal="center" vertical="center"/>
    </xf>
    <xf numFmtId="0" fontId="18" fillId="0" borderId="29" xfId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24" fillId="0" borderId="0" xfId="0" applyFont="1" applyAlignment="1">
      <alignment horizontal="left"/>
    </xf>
    <xf numFmtId="0" fontId="58" fillId="8" borderId="0" xfId="0" applyFont="1" applyFill="1" applyAlignment="1">
      <alignment horizontal="center" vertical="center"/>
    </xf>
    <xf numFmtId="0" fontId="59" fillId="8" borderId="0" xfId="0" applyFont="1" applyFill="1" applyAlignment="1">
      <alignment horizontal="center" vertical="center"/>
    </xf>
    <xf numFmtId="0" fontId="59" fillId="8" borderId="0" xfId="0" applyFont="1" applyFill="1" applyAlignment="1">
      <alignment horizontal="center"/>
    </xf>
    <xf numFmtId="0" fontId="58" fillId="8" borderId="29" xfId="1" applyFont="1" applyFill="1" applyBorder="1" applyAlignment="1">
      <alignment horizontal="center" vertical="center"/>
    </xf>
    <xf numFmtId="0" fontId="58" fillId="8" borderId="30" xfId="1" applyFont="1" applyFill="1" applyBorder="1" applyAlignment="1">
      <alignment horizontal="center" vertical="center"/>
    </xf>
    <xf numFmtId="0" fontId="60" fillId="0" borderId="0" xfId="0" applyFont="1"/>
    <xf numFmtId="0" fontId="16" fillId="4" borderId="27" xfId="1" applyFont="1" applyFill="1" applyBorder="1" applyAlignment="1">
      <alignment vertical="center" wrapText="1"/>
    </xf>
    <xf numFmtId="9" fontId="16" fillId="4" borderId="27" xfId="1" applyNumberFormat="1" applyFont="1" applyFill="1" applyBorder="1" applyAlignment="1">
      <alignment horizontal="center" vertical="center" wrapText="1"/>
    </xf>
    <xf numFmtId="0" fontId="61" fillId="0" borderId="28" xfId="0" applyFont="1" applyBorder="1" applyAlignment="1">
      <alignment horizontal="center" vertical="center"/>
    </xf>
    <xf numFmtId="0" fontId="62" fillId="0" borderId="28" xfId="0" applyFont="1" applyBorder="1" applyAlignment="1">
      <alignment horizontal="right" vertical="center"/>
    </xf>
    <xf numFmtId="0" fontId="52" fillId="4" borderId="36" xfId="1" applyFont="1" applyFill="1" applyBorder="1" applyAlignment="1">
      <alignment horizontal="center" vertical="center" wrapText="1"/>
    </xf>
    <xf numFmtId="0" fontId="52" fillId="4" borderId="34" xfId="1" applyFont="1" applyFill="1" applyBorder="1" applyAlignment="1">
      <alignment horizontal="center" vertical="center" wrapText="1"/>
    </xf>
    <xf numFmtId="0" fontId="67" fillId="2" borderId="0" xfId="2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53" fillId="5" borderId="30" xfId="0" applyFont="1" applyFill="1" applyBorder="1" applyAlignment="1">
      <alignment horizontal="center" vertical="center"/>
    </xf>
    <xf numFmtId="0" fontId="53" fillId="5" borderId="31" xfId="0" applyFont="1" applyFill="1" applyBorder="1" applyAlignment="1">
      <alignment horizontal="center" vertical="center"/>
    </xf>
    <xf numFmtId="0" fontId="45" fillId="0" borderId="29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 wrapText="1" shrinkToFit="1"/>
    </xf>
    <xf numFmtId="0" fontId="9" fillId="0" borderId="30" xfId="1" applyFont="1" applyBorder="1" applyAlignment="1">
      <alignment horizontal="center" vertical="center" wrapText="1" shrinkToFit="1"/>
    </xf>
    <xf numFmtId="0" fontId="9" fillId="0" borderId="31" xfId="1" applyFont="1" applyBorder="1" applyAlignment="1">
      <alignment horizontal="center" vertical="center" wrapText="1" shrinkToFit="1"/>
    </xf>
    <xf numFmtId="0" fontId="38" fillId="0" borderId="29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993300"/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3"/>
  <sheetViews>
    <sheetView showGridLines="0" tabSelected="1" view="pageBreakPreview" zoomScale="98" zoomScaleNormal="98" zoomScaleSheetLayoutView="98" workbookViewId="0">
      <selection activeCell="P17" sqref="P17"/>
    </sheetView>
  </sheetViews>
  <sheetFormatPr defaultColWidth="11.42578125" defaultRowHeight="15" outlineLevelCol="1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5703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87" customWidth="1" outlineLevel="1"/>
    <col min="41" max="41" width="2.7109375" style="19" customWidth="1" outlineLevel="1"/>
    <col min="42" max="16384" width="11.42578125" style="19"/>
  </cols>
  <sheetData>
    <row r="1" spans="1:41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3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/>
      <c r="N1" s="4"/>
      <c r="O1" s="4" t="s">
        <v>0</v>
      </c>
      <c r="P1" s="4"/>
      <c r="Q1" s="4"/>
      <c r="R1" s="3" t="s">
        <v>0</v>
      </c>
      <c r="S1" s="4" t="s">
        <v>0</v>
      </c>
      <c r="T1" s="42" t="s">
        <v>0</v>
      </c>
      <c r="U1" s="5" t="s">
        <v>0</v>
      </c>
      <c r="V1" s="6" t="s">
        <v>0</v>
      </c>
      <c r="W1" s="7" t="s">
        <v>0</v>
      </c>
      <c r="X1" s="2" t="s">
        <v>0</v>
      </c>
      <c r="Y1" s="2"/>
      <c r="Z1" s="42" t="s">
        <v>0</v>
      </c>
      <c r="AA1" s="63" t="s">
        <v>0</v>
      </c>
      <c r="AB1" s="63"/>
      <c r="AC1" s="63" t="s">
        <v>0</v>
      </c>
      <c r="AD1" s="63" t="s">
        <v>0</v>
      </c>
      <c r="AE1" s="4" t="s">
        <v>0</v>
      </c>
      <c r="AF1" s="4" t="s">
        <v>0</v>
      </c>
      <c r="AG1" s="4" t="s">
        <v>0</v>
      </c>
      <c r="AH1" s="4" t="s">
        <v>0</v>
      </c>
      <c r="AJ1" s="46"/>
      <c r="AK1" s="46"/>
      <c r="AL1" s="46"/>
      <c r="AM1" s="72"/>
      <c r="AN1" s="185" t="s">
        <v>0</v>
      </c>
      <c r="AO1" s="8"/>
    </row>
    <row r="2" spans="1:41" s="43" customFormat="1" ht="15.75">
      <c r="A2" s="8" t="s">
        <v>0</v>
      </c>
      <c r="B2" s="234" t="s">
        <v>1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2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3</v>
      </c>
      <c r="AK2" s="68"/>
      <c r="AL2" s="68"/>
      <c r="AM2" s="195"/>
      <c r="AN2" s="186" t="s">
        <v>0</v>
      </c>
      <c r="AO2" s="15"/>
    </row>
    <row r="3" spans="1:41" ht="15.75">
      <c r="A3" s="8" t="s">
        <v>0</v>
      </c>
      <c r="B3" s="11" t="s">
        <v>4</v>
      </c>
      <c r="C3" s="11"/>
      <c r="D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5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6</v>
      </c>
      <c r="AK3" s="70"/>
      <c r="AL3" s="70"/>
      <c r="AM3" s="21"/>
      <c r="AN3" s="186" t="s">
        <v>0</v>
      </c>
      <c r="AO3" s="15"/>
    </row>
    <row r="4" spans="1:41" ht="15.75">
      <c r="A4" s="8" t="s">
        <v>0</v>
      </c>
      <c r="B4" s="28" t="s">
        <v>7</v>
      </c>
      <c r="C4" s="28"/>
      <c r="D4" s="28"/>
      <c r="E4" s="28"/>
      <c r="F4" s="44"/>
      <c r="G4" s="44"/>
      <c r="H4" s="246" t="s">
        <v>8</v>
      </c>
      <c r="I4" s="247"/>
      <c r="J4" s="247"/>
      <c r="K4" s="247"/>
      <c r="L4" s="248"/>
      <c r="M4" s="240" t="s">
        <v>9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2"/>
      <c r="Y4" s="14"/>
      <c r="Z4" s="202" t="s">
        <v>10</v>
      </c>
      <c r="AA4" s="238" t="s">
        <v>11</v>
      </c>
      <c r="AB4" s="238"/>
      <c r="AC4" s="238"/>
      <c r="AD4" s="239"/>
      <c r="AE4" s="213"/>
      <c r="AF4" s="180" t="s">
        <v>12</v>
      </c>
      <c r="AG4" s="175"/>
      <c r="AH4" s="214"/>
      <c r="AI4" s="21"/>
      <c r="AJ4" s="71" t="s">
        <v>13</v>
      </c>
      <c r="AK4" s="71" t="s">
        <v>14</v>
      </c>
      <c r="AL4" s="71" t="s">
        <v>15</v>
      </c>
      <c r="AM4" s="195"/>
      <c r="AN4" s="186" t="s">
        <v>0</v>
      </c>
      <c r="AO4" s="15"/>
    </row>
    <row r="5" spans="1:41" ht="21" customHeight="1">
      <c r="A5" s="8" t="s">
        <v>16</v>
      </c>
      <c r="B5" s="28" t="s">
        <v>17</v>
      </c>
      <c r="C5" s="28"/>
      <c r="D5" s="28"/>
      <c r="E5" s="28"/>
      <c r="F5" s="44"/>
      <c r="G5" s="44"/>
      <c r="H5" s="249" t="s">
        <v>18</v>
      </c>
      <c r="I5" s="250"/>
      <c r="J5" s="250"/>
      <c r="K5" s="250"/>
      <c r="L5" s="251"/>
      <c r="M5" s="243" t="s">
        <v>19</v>
      </c>
      <c r="N5" s="244"/>
      <c r="O5" s="244"/>
      <c r="P5" s="244"/>
      <c r="Q5" s="245"/>
      <c r="R5" s="252" t="s">
        <v>20</v>
      </c>
      <c r="S5" s="252"/>
      <c r="T5" s="253"/>
      <c r="U5" s="254" t="s">
        <v>21</v>
      </c>
      <c r="V5" s="252"/>
      <c r="W5" s="255"/>
      <c r="X5" s="137"/>
      <c r="Y5" s="14"/>
      <c r="Z5" s="203"/>
      <c r="AA5" s="181"/>
      <c r="AB5" s="181"/>
      <c r="AC5" s="181"/>
      <c r="AD5" s="182"/>
      <c r="AE5" s="183"/>
      <c r="AF5" s="184"/>
      <c r="AG5" s="176"/>
      <c r="AH5" s="215"/>
      <c r="AI5" s="21"/>
      <c r="AJ5" s="223"/>
      <c r="AK5" s="223"/>
      <c r="AL5" s="224"/>
      <c r="AM5" s="21"/>
      <c r="AN5" s="186" t="s">
        <v>0</v>
      </c>
      <c r="AO5" s="15"/>
    </row>
    <row r="6" spans="1:41" s="20" customFormat="1" ht="22.5" customHeight="1">
      <c r="A6" s="8" t="s">
        <v>0</v>
      </c>
      <c r="B6" s="128" t="s">
        <v>22</v>
      </c>
      <c r="C6" s="77"/>
      <c r="D6" s="77"/>
      <c r="E6" s="78"/>
      <c r="F6" s="49" t="s">
        <v>23</v>
      </c>
      <c r="G6" s="218" t="s">
        <v>24</v>
      </c>
      <c r="H6" s="48" t="s">
        <v>25</v>
      </c>
      <c r="I6" s="210" t="s">
        <v>26</v>
      </c>
      <c r="J6" s="211" t="s">
        <v>27</v>
      </c>
      <c r="K6" s="211" t="s">
        <v>28</v>
      </c>
      <c r="L6" s="212" t="s">
        <v>29</v>
      </c>
      <c r="M6" s="129" t="s">
        <v>30</v>
      </c>
      <c r="N6" s="130" t="s">
        <v>31</v>
      </c>
      <c r="O6" s="131" t="s">
        <v>32</v>
      </c>
      <c r="P6" s="132" t="s">
        <v>33</v>
      </c>
      <c r="Q6" s="133" t="s">
        <v>34</v>
      </c>
      <c r="R6" s="134" t="s">
        <v>35</v>
      </c>
      <c r="S6" s="134" t="s">
        <v>36</v>
      </c>
      <c r="T6" s="134" t="s">
        <v>37</v>
      </c>
      <c r="U6" s="135" t="s">
        <v>35</v>
      </c>
      <c r="V6" s="134" t="s">
        <v>36</v>
      </c>
      <c r="W6" s="136" t="s">
        <v>37</v>
      </c>
      <c r="X6" s="49" t="s">
        <v>38</v>
      </c>
      <c r="Y6" s="14"/>
      <c r="Z6" s="204"/>
      <c r="AA6" s="177" t="s">
        <v>26</v>
      </c>
      <c r="AB6" s="177" t="s">
        <v>27</v>
      </c>
      <c r="AC6" s="177" t="s">
        <v>28</v>
      </c>
      <c r="AD6" s="179" t="s">
        <v>29</v>
      </c>
      <c r="AE6" s="225">
        <v>100</v>
      </c>
      <c r="AF6" s="222">
        <v>30</v>
      </c>
      <c r="AG6" s="226">
        <v>16</v>
      </c>
      <c r="AH6" s="178"/>
      <c r="AI6" s="21"/>
      <c r="AJ6" s="21"/>
      <c r="AK6" s="21"/>
      <c r="AL6" s="21"/>
      <c r="AM6" s="195"/>
      <c r="AN6" s="186" t="s">
        <v>0</v>
      </c>
      <c r="AO6" s="15"/>
    </row>
    <row r="7" spans="1:41" s="10" customFormat="1" ht="18" customHeight="1">
      <c r="A7" s="8" t="s">
        <v>39</v>
      </c>
      <c r="B7" s="198" t="s">
        <v>40</v>
      </c>
      <c r="C7" s="138"/>
      <c r="D7" s="138"/>
      <c r="E7" s="138"/>
      <c r="F7" s="138"/>
      <c r="G7" s="138"/>
      <c r="H7" s="140"/>
      <c r="I7" s="141"/>
      <c r="J7" s="141"/>
      <c r="K7" s="141"/>
      <c r="L7" s="141"/>
      <c r="M7" s="142"/>
      <c r="N7" s="142"/>
      <c r="O7" s="142"/>
      <c r="P7" s="142"/>
      <c r="Q7" s="142"/>
      <c r="R7" s="143"/>
      <c r="S7" s="143"/>
      <c r="T7" s="144"/>
      <c r="U7" s="143"/>
      <c r="V7" s="143"/>
      <c r="W7" s="145"/>
      <c r="X7" s="146"/>
      <c r="Y7" s="14"/>
      <c r="Z7" s="205"/>
      <c r="AA7" s="86"/>
      <c r="AB7" s="86"/>
      <c r="AC7" s="86"/>
      <c r="AD7" s="86"/>
      <c r="AE7" s="86"/>
      <c r="AF7" s="86"/>
      <c r="AG7" s="86"/>
      <c r="AH7" s="87"/>
      <c r="AJ7" s="256" t="s">
        <v>41</v>
      </c>
      <c r="AK7" s="256"/>
      <c r="AL7" s="256"/>
      <c r="AN7" s="186" t="s">
        <v>0</v>
      </c>
      <c r="AO7" s="15"/>
    </row>
    <row r="8" spans="1:41" s="10" customFormat="1" ht="18" customHeight="1">
      <c r="A8" s="8"/>
      <c r="B8" s="147"/>
      <c r="C8" s="139" t="s">
        <v>42</v>
      </c>
      <c r="D8" s="139"/>
      <c r="E8" s="139"/>
      <c r="F8" s="139"/>
      <c r="G8" s="139"/>
      <c r="H8" s="148"/>
      <c r="I8" s="149"/>
      <c r="J8" s="149"/>
      <c r="K8" s="149"/>
      <c r="L8" s="149"/>
      <c r="M8" s="150"/>
      <c r="N8" s="150"/>
      <c r="O8" s="150">
        <v>9</v>
      </c>
      <c r="P8" s="150"/>
      <c r="Q8" s="150"/>
      <c r="R8" s="151"/>
      <c r="S8" s="151"/>
      <c r="T8" s="150"/>
      <c r="U8" s="151"/>
      <c r="V8" s="151"/>
      <c r="W8" s="152"/>
      <c r="X8" s="153"/>
      <c r="Y8" s="14"/>
      <c r="Z8" s="206"/>
      <c r="AA8" s="65"/>
      <c r="AB8" s="65"/>
      <c r="AC8" s="65"/>
      <c r="AD8" s="65"/>
      <c r="AE8" s="65"/>
      <c r="AF8" s="65"/>
      <c r="AG8" s="65"/>
      <c r="AH8" s="66"/>
      <c r="AJ8" s="256"/>
      <c r="AK8" s="256"/>
      <c r="AL8" s="256"/>
      <c r="AM8" s="73"/>
      <c r="AN8" s="186" t="s">
        <v>0</v>
      </c>
      <c r="AO8" s="15"/>
    </row>
    <row r="9" spans="1:41" s="10" customFormat="1" ht="30" customHeight="1">
      <c r="A9" s="8" t="s">
        <v>0</v>
      </c>
      <c r="B9" s="154"/>
      <c r="C9" s="155"/>
      <c r="D9" s="155" t="s">
        <v>43</v>
      </c>
      <c r="E9" s="228" t="s">
        <v>44</v>
      </c>
      <c r="F9" s="157"/>
      <c r="G9" s="157"/>
      <c r="H9" s="158" t="s">
        <v>45</v>
      </c>
      <c r="I9" s="232">
        <v>27</v>
      </c>
      <c r="J9" s="233"/>
      <c r="K9" s="233"/>
      <c r="L9" s="159"/>
      <c r="M9" s="160"/>
      <c r="N9" s="161"/>
      <c r="O9" s="162">
        <v>4</v>
      </c>
      <c r="P9" s="162">
        <v>4</v>
      </c>
      <c r="Q9" s="161">
        <v>6</v>
      </c>
      <c r="R9" s="160" t="s">
        <v>46</v>
      </c>
      <c r="S9" s="162" t="s">
        <v>47</v>
      </c>
      <c r="T9" s="163" t="s">
        <v>48</v>
      </c>
      <c r="U9" s="160" t="s">
        <v>49</v>
      </c>
      <c r="V9" s="162" t="s">
        <v>47</v>
      </c>
      <c r="W9" s="163"/>
      <c r="X9" s="164"/>
      <c r="Y9" s="14"/>
      <c r="Z9" s="207"/>
      <c r="AA9" s="80">
        <v>1</v>
      </c>
      <c r="AB9" s="81">
        <v>1</v>
      </c>
      <c r="AC9" s="81">
        <f>ROUNDUP(SUM($AJ$5:$AL$5)/$AG$6,0)</f>
        <v>0</v>
      </c>
      <c r="AD9" s="82"/>
      <c r="AE9" s="80">
        <f>I9*AA9*1.5</f>
        <v>40.5</v>
      </c>
      <c r="AF9" s="81">
        <f t="shared" ref="AF9:AG10" si="0">J9*AB9</f>
        <v>0</v>
      </c>
      <c r="AG9" s="81">
        <f t="shared" si="0"/>
        <v>0</v>
      </c>
      <c r="AH9" s="82"/>
      <c r="AJ9" s="209" t="s">
        <v>50</v>
      </c>
      <c r="AN9" s="186" t="s">
        <v>0</v>
      </c>
      <c r="AO9" s="15"/>
    </row>
    <row r="10" spans="1:41" s="10" customFormat="1" ht="30" customHeight="1">
      <c r="A10" s="8" t="s">
        <v>0</v>
      </c>
      <c r="B10" s="154"/>
      <c r="C10" s="155"/>
      <c r="D10" s="155" t="s">
        <v>51</v>
      </c>
      <c r="E10" s="156" t="s">
        <v>52</v>
      </c>
      <c r="F10" s="157"/>
      <c r="G10" s="157"/>
      <c r="H10" s="158" t="s">
        <v>45</v>
      </c>
      <c r="I10" s="232">
        <v>27</v>
      </c>
      <c r="J10" s="233">
        <v>13.5</v>
      </c>
      <c r="K10" s="233"/>
      <c r="L10" s="159"/>
      <c r="M10" s="160"/>
      <c r="N10" s="161"/>
      <c r="O10" s="162">
        <v>5</v>
      </c>
      <c r="P10" s="162">
        <v>5</v>
      </c>
      <c r="Q10" s="161">
        <v>6</v>
      </c>
      <c r="R10" s="160" t="s">
        <v>46</v>
      </c>
      <c r="S10" s="162" t="s">
        <v>47</v>
      </c>
      <c r="T10" s="163" t="s">
        <v>48</v>
      </c>
      <c r="U10" s="160" t="s">
        <v>49</v>
      </c>
      <c r="V10" s="162" t="s">
        <v>47</v>
      </c>
      <c r="W10" s="163"/>
      <c r="X10" s="164"/>
      <c r="Y10" s="14"/>
      <c r="Z10" s="207"/>
      <c r="AA10" s="80">
        <v>1</v>
      </c>
      <c r="AB10" s="81">
        <v>1</v>
      </c>
      <c r="AC10" s="81">
        <f t="shared" ref="AC10" si="1">ROUNDUP(SUM($AJ$5:$AL$5)/$AG$6,0)</f>
        <v>0</v>
      </c>
      <c r="AD10" s="82"/>
      <c r="AE10" s="80">
        <f>I10*AA10*1.5</f>
        <v>40.5</v>
      </c>
      <c r="AF10" s="81">
        <f t="shared" si="0"/>
        <v>13.5</v>
      </c>
      <c r="AG10" s="81">
        <f t="shared" si="0"/>
        <v>0</v>
      </c>
      <c r="AH10" s="82"/>
      <c r="AJ10" s="209" t="s">
        <v>53</v>
      </c>
      <c r="AN10" s="186" t="s">
        <v>0</v>
      </c>
      <c r="AO10" s="15"/>
    </row>
    <row r="11" spans="1:41" s="10" customFormat="1" ht="18" customHeight="1">
      <c r="A11" s="8"/>
      <c r="B11" s="147"/>
      <c r="C11" s="139" t="s">
        <v>54</v>
      </c>
      <c r="D11" s="139"/>
      <c r="E11" s="139"/>
      <c r="F11" s="139"/>
      <c r="G11" s="139"/>
      <c r="H11" s="148"/>
      <c r="I11" s="149"/>
      <c r="J11" s="149"/>
      <c r="K11" s="149"/>
      <c r="L11" s="149"/>
      <c r="M11" s="150"/>
      <c r="N11" s="150"/>
      <c r="O11" s="150">
        <v>9</v>
      </c>
      <c r="P11" s="150"/>
      <c r="Q11" s="150"/>
      <c r="R11" s="151"/>
      <c r="S11" s="151"/>
      <c r="T11" s="150"/>
      <c r="U11" s="151"/>
      <c r="V11" s="151"/>
      <c r="W11" s="152"/>
      <c r="X11" s="153"/>
      <c r="Y11" s="14"/>
      <c r="Z11" s="206"/>
      <c r="AA11" s="65"/>
      <c r="AB11" s="65"/>
      <c r="AC11" s="65"/>
      <c r="AD11" s="65"/>
      <c r="AE11" s="65"/>
      <c r="AF11" s="65"/>
      <c r="AG11" s="65"/>
      <c r="AH11" s="66"/>
      <c r="AM11" s="73"/>
      <c r="AN11" s="186" t="s">
        <v>0</v>
      </c>
      <c r="AO11" s="15"/>
    </row>
    <row r="12" spans="1:41" s="10" customFormat="1" ht="30" customHeight="1">
      <c r="A12" s="8" t="s">
        <v>0</v>
      </c>
      <c r="B12" s="154"/>
      <c r="C12" s="155"/>
      <c r="D12" s="155" t="s">
        <v>43</v>
      </c>
      <c r="E12" s="156" t="s">
        <v>55</v>
      </c>
      <c r="F12" s="157"/>
      <c r="G12" s="157"/>
      <c r="H12" s="158" t="s">
        <v>45</v>
      </c>
      <c r="I12" s="232">
        <v>27</v>
      </c>
      <c r="J12" s="233"/>
      <c r="K12" s="233"/>
      <c r="L12" s="159"/>
      <c r="M12" s="160"/>
      <c r="N12" s="161"/>
      <c r="O12" s="160">
        <v>4</v>
      </c>
      <c r="P12" s="162">
        <v>4</v>
      </c>
      <c r="Q12" s="161">
        <v>6</v>
      </c>
      <c r="R12" s="160" t="s">
        <v>46</v>
      </c>
      <c r="S12" s="162" t="s">
        <v>47</v>
      </c>
      <c r="T12" s="163" t="s">
        <v>48</v>
      </c>
      <c r="U12" s="160" t="s">
        <v>49</v>
      </c>
      <c r="V12" s="162" t="s">
        <v>47</v>
      </c>
      <c r="W12" s="163"/>
      <c r="X12" s="164"/>
      <c r="Y12" s="14"/>
      <c r="Z12" s="207"/>
      <c r="AA12" s="80">
        <v>1</v>
      </c>
      <c r="AB12" s="81">
        <v>1</v>
      </c>
      <c r="AC12" s="81">
        <f t="shared" ref="AC12:AC13" si="2">ROUNDUP(SUM($AJ$5:$AL$5)/$AG$6,0)</f>
        <v>0</v>
      </c>
      <c r="AD12" s="82"/>
      <c r="AE12" s="80">
        <f>I12*AA12*1.5</f>
        <v>40.5</v>
      </c>
      <c r="AF12" s="81">
        <f t="shared" ref="AF12:AG13" si="3">J12*AB12</f>
        <v>0</v>
      </c>
      <c r="AG12" s="81">
        <f t="shared" si="3"/>
        <v>0</v>
      </c>
      <c r="AH12" s="82"/>
      <c r="AM12" s="74"/>
      <c r="AN12" s="186" t="s">
        <v>0</v>
      </c>
      <c r="AO12" s="15"/>
    </row>
    <row r="13" spans="1:41" s="10" customFormat="1" ht="30" customHeight="1">
      <c r="A13" s="8" t="s">
        <v>0</v>
      </c>
      <c r="B13" s="154"/>
      <c r="C13" s="155"/>
      <c r="D13" s="155" t="s">
        <v>51</v>
      </c>
      <c r="E13" s="156" t="s">
        <v>56</v>
      </c>
      <c r="F13" s="157"/>
      <c r="G13" s="157"/>
      <c r="H13" s="158" t="s">
        <v>45</v>
      </c>
      <c r="I13" s="232">
        <v>27</v>
      </c>
      <c r="J13" s="233">
        <v>13.5</v>
      </c>
      <c r="K13" s="233"/>
      <c r="L13" s="159"/>
      <c r="M13" s="160"/>
      <c r="N13" s="161"/>
      <c r="O13" s="160">
        <v>5</v>
      </c>
      <c r="P13" s="162">
        <v>5</v>
      </c>
      <c r="Q13" s="161">
        <v>6</v>
      </c>
      <c r="R13" s="160" t="s">
        <v>46</v>
      </c>
      <c r="S13" s="162" t="s">
        <v>47</v>
      </c>
      <c r="T13" s="163" t="s">
        <v>48</v>
      </c>
      <c r="U13" s="160" t="s">
        <v>49</v>
      </c>
      <c r="V13" s="162" t="s">
        <v>47</v>
      </c>
      <c r="W13" s="163"/>
      <c r="X13" s="164"/>
      <c r="Y13" s="14"/>
      <c r="Z13" s="207"/>
      <c r="AA13" s="80">
        <v>1</v>
      </c>
      <c r="AB13" s="81">
        <v>1</v>
      </c>
      <c r="AC13" s="81">
        <f t="shared" si="2"/>
        <v>0</v>
      </c>
      <c r="AD13" s="82"/>
      <c r="AE13" s="80">
        <f>I13*AA13*1.5</f>
        <v>40.5</v>
      </c>
      <c r="AF13" s="81">
        <f t="shared" si="3"/>
        <v>13.5</v>
      </c>
      <c r="AG13" s="81">
        <f t="shared" si="3"/>
        <v>0</v>
      </c>
      <c r="AH13" s="82"/>
      <c r="AM13" s="74"/>
      <c r="AN13" s="186" t="s">
        <v>0</v>
      </c>
      <c r="AO13" s="15"/>
    </row>
    <row r="14" spans="1:41" s="10" customFormat="1" ht="18" customHeight="1">
      <c r="A14" s="8"/>
      <c r="B14" s="147"/>
      <c r="C14" s="139" t="s">
        <v>57</v>
      </c>
      <c r="D14" s="139"/>
      <c r="E14" s="139"/>
      <c r="F14" s="139"/>
      <c r="G14" s="139"/>
      <c r="H14" s="148"/>
      <c r="I14" s="149"/>
      <c r="J14" s="149"/>
      <c r="K14" s="149"/>
      <c r="L14" s="149"/>
      <c r="M14" s="150"/>
      <c r="N14" s="150"/>
      <c r="O14" s="150">
        <v>12</v>
      </c>
      <c r="P14" s="150"/>
      <c r="Q14" s="150"/>
      <c r="R14" s="151"/>
      <c r="S14" s="151"/>
      <c r="T14" s="150"/>
      <c r="U14" s="151"/>
      <c r="V14" s="151"/>
      <c r="W14" s="152"/>
      <c r="X14" s="153"/>
      <c r="Y14" s="14"/>
      <c r="Z14" s="206"/>
      <c r="AA14" s="65"/>
      <c r="AB14" s="65"/>
      <c r="AC14" s="65"/>
      <c r="AD14" s="65"/>
      <c r="AE14" s="65"/>
      <c r="AF14" s="65"/>
      <c r="AG14" s="65"/>
      <c r="AH14" s="66"/>
      <c r="AM14" s="73"/>
      <c r="AN14" s="186" t="s">
        <v>0</v>
      </c>
      <c r="AO14" s="15"/>
    </row>
    <row r="15" spans="1:41" s="10" customFormat="1" ht="30" customHeight="1">
      <c r="A15" s="8" t="s">
        <v>58</v>
      </c>
      <c r="B15" s="154"/>
      <c r="C15" s="155"/>
      <c r="D15" s="155" t="s">
        <v>43</v>
      </c>
      <c r="E15" s="156" t="s">
        <v>59</v>
      </c>
      <c r="F15" s="157"/>
      <c r="G15" s="157"/>
      <c r="H15" s="158" t="s">
        <v>45</v>
      </c>
      <c r="I15" s="232">
        <v>18</v>
      </c>
      <c r="J15" s="233"/>
      <c r="K15" s="233"/>
      <c r="L15" s="159"/>
      <c r="M15" s="160"/>
      <c r="N15" s="161"/>
      <c r="O15" s="160">
        <v>4</v>
      </c>
      <c r="P15" s="162">
        <v>4</v>
      </c>
      <c r="Q15" s="161">
        <v>6</v>
      </c>
      <c r="R15" s="160" t="s">
        <v>60</v>
      </c>
      <c r="S15" s="162" t="s">
        <v>47</v>
      </c>
      <c r="T15" s="229">
        <v>1</v>
      </c>
      <c r="U15" s="160" t="s">
        <v>49</v>
      </c>
      <c r="V15" s="162" t="s">
        <v>47</v>
      </c>
      <c r="W15" s="163"/>
      <c r="X15" s="164"/>
      <c r="Y15" s="14"/>
      <c r="Z15" s="207"/>
      <c r="AA15" s="80">
        <v>1</v>
      </c>
      <c r="AB15" s="81">
        <v>1</v>
      </c>
      <c r="AC15" s="81">
        <f t="shared" ref="AC15:AC20" si="4">ROUNDUP(SUM($AJ$5:$AL$5)/$AG$6,0)</f>
        <v>0</v>
      </c>
      <c r="AD15" s="82"/>
      <c r="AE15" s="80">
        <f>I15*AA15*1.5</f>
        <v>27</v>
      </c>
      <c r="AF15" s="81">
        <f t="shared" ref="AF15:AG17" si="5">J15*AB15</f>
        <v>0</v>
      </c>
      <c r="AG15" s="81">
        <f t="shared" si="5"/>
        <v>0</v>
      </c>
      <c r="AH15" s="82"/>
      <c r="AM15" s="74"/>
      <c r="AN15" s="186" t="s">
        <v>0</v>
      </c>
      <c r="AO15" s="15"/>
    </row>
    <row r="16" spans="1:41" s="10" customFormat="1" ht="30" customHeight="1">
      <c r="A16" s="8" t="s">
        <v>0</v>
      </c>
      <c r="B16" s="154"/>
      <c r="C16" s="155"/>
      <c r="D16" s="155" t="s">
        <v>51</v>
      </c>
      <c r="E16" s="228" t="s">
        <v>61</v>
      </c>
      <c r="F16" s="157"/>
      <c r="G16" s="157"/>
      <c r="H16" s="158" t="s">
        <v>45</v>
      </c>
      <c r="I16" s="232">
        <v>18</v>
      </c>
      <c r="J16" s="233"/>
      <c r="K16" s="233"/>
      <c r="L16" s="159"/>
      <c r="M16" s="160"/>
      <c r="N16" s="161"/>
      <c r="O16" s="160">
        <v>4</v>
      </c>
      <c r="P16" s="162">
        <v>4</v>
      </c>
      <c r="Q16" s="161">
        <v>6</v>
      </c>
      <c r="R16" s="160" t="s">
        <v>60</v>
      </c>
      <c r="S16" s="162" t="s">
        <v>47</v>
      </c>
      <c r="T16" s="229">
        <v>1</v>
      </c>
      <c r="U16" s="160" t="s">
        <v>49</v>
      </c>
      <c r="V16" s="162" t="s">
        <v>47</v>
      </c>
      <c r="W16" s="163"/>
      <c r="X16" s="164"/>
      <c r="Y16" s="14"/>
      <c r="Z16" s="207"/>
      <c r="AA16" s="80">
        <v>1</v>
      </c>
      <c r="AB16" s="81">
        <v>1</v>
      </c>
      <c r="AC16" s="81">
        <f t="shared" si="4"/>
        <v>0</v>
      </c>
      <c r="AD16" s="82"/>
      <c r="AE16" s="80">
        <f>I16*AA16*1.5</f>
        <v>27</v>
      </c>
      <c r="AF16" s="81">
        <f t="shared" si="5"/>
        <v>0</v>
      </c>
      <c r="AG16" s="81">
        <f t="shared" si="5"/>
        <v>0</v>
      </c>
      <c r="AH16" s="82"/>
      <c r="AM16" s="74"/>
      <c r="AN16" s="186" t="s">
        <v>0</v>
      </c>
      <c r="AO16" s="15"/>
    </row>
    <row r="17" spans="1:41" s="10" customFormat="1" ht="30" customHeight="1">
      <c r="A17" s="8" t="s">
        <v>0</v>
      </c>
      <c r="B17" s="165"/>
      <c r="C17" s="166"/>
      <c r="D17" s="166" t="s">
        <v>62</v>
      </c>
      <c r="E17" s="228" t="s">
        <v>63</v>
      </c>
      <c r="F17" s="199"/>
      <c r="G17" s="199"/>
      <c r="H17" s="200" t="s">
        <v>45</v>
      </c>
      <c r="I17" s="168">
        <v>18</v>
      </c>
      <c r="J17" s="169"/>
      <c r="K17" s="169"/>
      <c r="L17" s="170"/>
      <c r="M17" s="171"/>
      <c r="N17" s="172"/>
      <c r="O17" s="171">
        <v>4</v>
      </c>
      <c r="P17" s="173">
        <v>4</v>
      </c>
      <c r="Q17" s="172">
        <v>6</v>
      </c>
      <c r="R17" s="171" t="s">
        <v>60</v>
      </c>
      <c r="S17" s="162" t="s">
        <v>47</v>
      </c>
      <c r="T17" s="229">
        <v>1</v>
      </c>
      <c r="U17" s="160" t="s">
        <v>49</v>
      </c>
      <c r="V17" s="162" t="s">
        <v>47</v>
      </c>
      <c r="W17" s="174"/>
      <c r="X17" s="167"/>
      <c r="Y17" s="14"/>
      <c r="Z17" s="208"/>
      <c r="AA17" s="83">
        <v>1</v>
      </c>
      <c r="AB17" s="84">
        <v>1</v>
      </c>
      <c r="AC17" s="84">
        <f t="shared" si="4"/>
        <v>0</v>
      </c>
      <c r="AD17" s="85"/>
      <c r="AE17" s="83">
        <f>I17*AA17*1.5</f>
        <v>27</v>
      </c>
      <c r="AF17" s="84">
        <f t="shared" si="5"/>
        <v>0</v>
      </c>
      <c r="AG17" s="84">
        <f t="shared" si="5"/>
        <v>0</v>
      </c>
      <c r="AH17" s="85"/>
      <c r="AM17" s="74"/>
      <c r="AN17" s="186" t="s">
        <v>0</v>
      </c>
      <c r="AO17" s="15"/>
    </row>
    <row r="18" spans="1:41" s="10" customFormat="1" ht="18" customHeight="1">
      <c r="A18" s="8"/>
      <c r="B18" s="147"/>
      <c r="C18" s="139"/>
      <c r="D18" s="139"/>
      <c r="E18" s="139"/>
      <c r="F18" s="139"/>
      <c r="G18" s="139"/>
      <c r="H18" s="148"/>
      <c r="I18" s="149"/>
      <c r="J18" s="149"/>
      <c r="K18" s="149"/>
      <c r="L18" s="149"/>
      <c r="M18" s="150"/>
      <c r="N18" s="150"/>
      <c r="O18" s="150"/>
      <c r="P18" s="150"/>
      <c r="Q18" s="150"/>
      <c r="R18" s="151"/>
      <c r="S18" s="151"/>
      <c r="T18" s="150"/>
      <c r="U18" s="151"/>
      <c r="V18" s="151"/>
      <c r="W18" s="152"/>
      <c r="X18" s="153"/>
      <c r="Y18" s="14"/>
      <c r="Z18" s="206"/>
      <c r="AA18" s="65"/>
      <c r="AB18" s="65"/>
      <c r="AC18" s="65"/>
      <c r="AD18" s="65"/>
      <c r="AE18" s="65"/>
      <c r="AF18" s="65"/>
      <c r="AG18" s="65"/>
      <c r="AH18" s="66"/>
      <c r="AM18" s="73"/>
      <c r="AN18" s="186" t="s">
        <v>0</v>
      </c>
      <c r="AO18" s="15"/>
    </row>
    <row r="19" spans="1:41" s="10" customFormat="1" ht="30" customHeight="1">
      <c r="A19" s="8" t="s">
        <v>58</v>
      </c>
      <c r="B19" s="154"/>
      <c r="C19" s="155"/>
      <c r="D19" s="155"/>
      <c r="E19" s="156"/>
      <c r="F19" s="157"/>
      <c r="G19" s="157"/>
      <c r="H19" s="158"/>
      <c r="I19" s="232"/>
      <c r="J19" s="233"/>
      <c r="K19" s="233"/>
      <c r="L19" s="159"/>
      <c r="M19" s="160"/>
      <c r="N19" s="161"/>
      <c r="O19" s="160"/>
      <c r="P19" s="162"/>
      <c r="Q19" s="161"/>
      <c r="R19" s="160"/>
      <c r="S19" s="162"/>
      <c r="T19" s="229"/>
      <c r="U19" s="160"/>
      <c r="V19" s="162"/>
      <c r="W19" s="163"/>
      <c r="X19" s="164"/>
      <c r="Y19" s="14"/>
      <c r="Z19" s="207"/>
      <c r="AA19" s="80">
        <v>0</v>
      </c>
      <c r="AB19" s="81">
        <v>0</v>
      </c>
      <c r="AC19" s="81">
        <f t="shared" si="4"/>
        <v>0</v>
      </c>
      <c r="AD19" s="82"/>
      <c r="AE19" s="80">
        <f>I19*AA19*1.5</f>
        <v>0</v>
      </c>
      <c r="AF19" s="81">
        <f t="shared" ref="AF19:AF20" si="6">J19*AB19</f>
        <v>0</v>
      </c>
      <c r="AG19" s="81">
        <f t="shared" ref="AG19:AG20" si="7">K19*AC19</f>
        <v>0</v>
      </c>
      <c r="AH19" s="82"/>
      <c r="AM19" s="74"/>
      <c r="AN19" s="186" t="s">
        <v>0</v>
      </c>
      <c r="AO19" s="15"/>
    </row>
    <row r="20" spans="1:41" s="10" customFormat="1" ht="30" customHeight="1">
      <c r="A20" s="8" t="s">
        <v>0</v>
      </c>
      <c r="B20" s="154"/>
      <c r="C20" s="155"/>
      <c r="D20" s="155"/>
      <c r="E20" s="228"/>
      <c r="F20" s="157"/>
      <c r="G20" s="157"/>
      <c r="H20" s="158"/>
      <c r="I20" s="232"/>
      <c r="J20" s="233"/>
      <c r="K20" s="233"/>
      <c r="L20" s="159"/>
      <c r="M20" s="160"/>
      <c r="N20" s="161"/>
      <c r="O20" s="160"/>
      <c r="P20" s="162"/>
      <c r="Q20" s="161"/>
      <c r="R20" s="160"/>
      <c r="S20" s="162"/>
      <c r="T20" s="163"/>
      <c r="U20" s="160"/>
      <c r="V20" s="162"/>
      <c r="W20" s="163"/>
      <c r="X20" s="164"/>
      <c r="Y20" s="14"/>
      <c r="Z20" s="207"/>
      <c r="AA20" s="80">
        <v>0</v>
      </c>
      <c r="AB20" s="81">
        <v>0</v>
      </c>
      <c r="AC20" s="81">
        <f t="shared" si="4"/>
        <v>0</v>
      </c>
      <c r="AD20" s="82"/>
      <c r="AE20" s="80">
        <f>I20*AA20*1.5</f>
        <v>0</v>
      </c>
      <c r="AF20" s="81">
        <f t="shared" si="6"/>
        <v>0</v>
      </c>
      <c r="AG20" s="81">
        <f t="shared" si="7"/>
        <v>0</v>
      </c>
      <c r="AH20" s="82"/>
      <c r="AM20" s="74"/>
      <c r="AN20" s="186" t="s">
        <v>0</v>
      </c>
      <c r="AO20" s="15"/>
    </row>
    <row r="21" spans="1:41" s="54" customFormat="1" ht="12.75">
      <c r="A21" s="188" t="s">
        <v>0</v>
      </c>
      <c r="B21" s="189"/>
      <c r="C21" s="189"/>
      <c r="D21" s="189"/>
      <c r="E21" s="189"/>
      <c r="F21" s="10"/>
      <c r="G21" s="22" t="s">
        <v>64</v>
      </c>
      <c r="H21" s="23"/>
      <c r="I21" s="24">
        <f>SUM(I9:I17)</f>
        <v>162</v>
      </c>
      <c r="J21" s="24">
        <f>SUM(J10:J13)</f>
        <v>27</v>
      </c>
      <c r="K21" s="24"/>
      <c r="L21" s="24"/>
      <c r="M21" s="26"/>
      <c r="N21" s="26"/>
      <c r="O21" s="26">
        <v>30</v>
      </c>
      <c r="P21" s="26"/>
      <c r="Q21" s="26"/>
      <c r="R21" s="27"/>
      <c r="S21" s="193"/>
      <c r="T21" s="193"/>
      <c r="U21" s="193"/>
      <c r="V21" s="193"/>
      <c r="W21" s="193"/>
      <c r="X21" s="194"/>
      <c r="Y21" s="194"/>
      <c r="Z21" s="191"/>
      <c r="AA21" s="191"/>
      <c r="AB21" s="191"/>
      <c r="AC21" s="191"/>
      <c r="AD21" s="22" t="s">
        <v>65</v>
      </c>
      <c r="AE21" s="24">
        <f>SUM(AE9:AG17)</f>
        <v>270</v>
      </c>
      <c r="AF21" s="10"/>
      <c r="AG21" s="22" t="s">
        <v>66</v>
      </c>
      <c r="AH21" s="24">
        <f>SUM(AH9:AH17)</f>
        <v>0</v>
      </c>
      <c r="AI21" s="10"/>
      <c r="AJ21" s="235">
        <f>AE21+AH21</f>
        <v>270</v>
      </c>
      <c r="AK21" s="235"/>
      <c r="AL21" s="195"/>
      <c r="AM21" s="73"/>
      <c r="AN21" s="196" t="s">
        <v>0</v>
      </c>
      <c r="AO21" s="197"/>
    </row>
    <row r="22" spans="1:41" s="54" customFormat="1" ht="12.75">
      <c r="A22" s="188"/>
      <c r="B22" s="193"/>
      <c r="D22" s="219"/>
      <c r="E22" s="217"/>
      <c r="F22" s="10"/>
      <c r="G22" s="201" t="s">
        <v>67</v>
      </c>
      <c r="H22" s="220">
        <f>SUM(I21:J21)</f>
        <v>189</v>
      </c>
      <c r="I22" s="219"/>
      <c r="J22" s="219"/>
      <c r="K22" s="219"/>
      <c r="L22" s="219"/>
      <c r="M22" s="219"/>
      <c r="N22" s="219"/>
      <c r="O22" s="220"/>
      <c r="P22" s="220"/>
      <c r="Q22" s="219"/>
      <c r="R22" s="194"/>
      <c r="T22" s="194"/>
      <c r="U22" s="193"/>
      <c r="V22" s="193"/>
      <c r="W22" s="194"/>
      <c r="X22" s="194"/>
      <c r="Y22" s="194"/>
      <c r="Z22" s="191"/>
      <c r="AA22" s="191"/>
      <c r="AB22" s="24"/>
      <c r="AC22" s="191"/>
      <c r="AD22" s="190" t="s">
        <v>68</v>
      </c>
      <c r="AE22" s="220" t="e">
        <f>#REF!+AE21</f>
        <v>#REF!</v>
      </c>
      <c r="AF22" s="191"/>
      <c r="AG22" s="192" t="s">
        <v>69</v>
      </c>
      <c r="AH22" s="220" t="e">
        <f>#REF!+AH21</f>
        <v>#REF!</v>
      </c>
      <c r="AJ22" s="236" t="e">
        <f>AE22+AH22</f>
        <v>#REF!</v>
      </c>
      <c r="AK22" s="237"/>
      <c r="AL22" s="195"/>
      <c r="AM22" s="195"/>
      <c r="AN22" s="221"/>
      <c r="AO22" s="197"/>
    </row>
    <row r="23" spans="1:41" s="10" customFormat="1" ht="18.75">
      <c r="A23" s="8"/>
      <c r="B23" s="25"/>
      <c r="C23" s="79" t="s">
        <v>70</v>
      </c>
      <c r="D23" s="25"/>
      <c r="E23" s="25"/>
      <c r="F23" s="22"/>
      <c r="G23" s="22"/>
      <c r="H23" s="23"/>
      <c r="I23" s="24"/>
      <c r="J23" s="24"/>
      <c r="K23" s="24"/>
      <c r="L23" s="24"/>
      <c r="M23" s="26"/>
      <c r="N23" s="26"/>
      <c r="O23" s="26"/>
      <c r="P23" s="26"/>
      <c r="Q23" s="26"/>
      <c r="R23" s="27"/>
      <c r="S23" s="27"/>
      <c r="T23" s="27"/>
      <c r="U23" s="27"/>
      <c r="V23" s="27"/>
      <c r="W23" s="27"/>
      <c r="X23" s="39"/>
      <c r="Y23" s="39"/>
      <c r="Z23" s="24"/>
      <c r="AA23" s="24"/>
      <c r="AB23" s="24"/>
      <c r="AC23" s="24"/>
      <c r="AD23" s="24"/>
      <c r="AE23" s="22"/>
      <c r="AF23" s="24"/>
      <c r="AG23" s="26"/>
      <c r="AH23" s="24"/>
      <c r="AI23" s="24"/>
      <c r="AJ23" s="24"/>
      <c r="AK23" s="24"/>
      <c r="AL23" s="24"/>
      <c r="AM23" s="74"/>
      <c r="AN23" s="186"/>
      <c r="AO23" s="15"/>
    </row>
    <row r="24" spans="1:41">
      <c r="B24" s="19"/>
      <c r="C24" s="19"/>
      <c r="D24" s="19"/>
      <c r="E24" s="19"/>
      <c r="F24" s="19"/>
      <c r="G24" s="19"/>
      <c r="H24" s="19"/>
      <c r="I24" s="31"/>
      <c r="J24" s="31"/>
      <c r="K24" s="31"/>
      <c r="L24" s="31"/>
      <c r="M24" s="19"/>
      <c r="N24" s="19"/>
      <c r="O24" s="19"/>
      <c r="P24" s="19"/>
      <c r="Q24" s="19"/>
      <c r="R24" s="19"/>
      <c r="S24" s="19"/>
      <c r="T24" s="20"/>
      <c r="U24" s="19"/>
      <c r="V24" s="19"/>
      <c r="W24" s="19"/>
      <c r="X24" s="19"/>
      <c r="Y24" s="19"/>
      <c r="Z24" s="20"/>
      <c r="AA24" s="41"/>
      <c r="AB24" s="41"/>
      <c r="AC24" s="41"/>
      <c r="AD24" s="41"/>
      <c r="AE24" s="31"/>
      <c r="AF24" s="31"/>
      <c r="AG24" s="31"/>
      <c r="AH24" s="31"/>
      <c r="AJ24" s="19"/>
      <c r="AK24" s="19"/>
      <c r="AL24" s="19"/>
      <c r="AM24" s="75"/>
    </row>
    <row r="25" spans="1:41">
      <c r="B25" s="19"/>
      <c r="C25" s="19"/>
      <c r="D25" s="19"/>
      <c r="E25" s="19"/>
      <c r="F25" s="19"/>
      <c r="G25" s="19"/>
      <c r="H25" s="19"/>
      <c r="I25" s="31"/>
      <c r="J25" s="31"/>
      <c r="K25" s="31"/>
      <c r="L25" s="31"/>
      <c r="M25" s="19"/>
      <c r="N25" s="19"/>
      <c r="O25" s="19"/>
      <c r="P25" s="19"/>
      <c r="Q25" s="19"/>
      <c r="R25" s="19"/>
      <c r="S25" s="19"/>
      <c r="T25" s="20"/>
      <c r="U25" s="19"/>
      <c r="V25" s="19"/>
      <c r="W25" s="19"/>
      <c r="X25" s="19"/>
      <c r="Y25" s="19"/>
      <c r="Z25" s="20"/>
      <c r="AA25" s="41"/>
      <c r="AB25" s="41"/>
      <c r="AC25" s="41"/>
      <c r="AD25" s="41"/>
      <c r="AE25" s="31"/>
      <c r="AF25" s="31"/>
      <c r="AG25" s="31"/>
      <c r="AH25" s="31"/>
      <c r="AJ25" s="19"/>
      <c r="AK25" s="19"/>
      <c r="AL25" s="19"/>
      <c r="AM25" s="75"/>
    </row>
    <row r="26" spans="1:41">
      <c r="B26" s="19"/>
      <c r="C26" s="19"/>
      <c r="D26" s="19"/>
      <c r="E26" s="19"/>
      <c r="F26" s="19"/>
      <c r="G26" s="19"/>
      <c r="H26" s="19"/>
      <c r="I26" s="31"/>
      <c r="J26" s="31"/>
      <c r="K26" s="31"/>
      <c r="L26" s="31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20"/>
      <c r="AA26" s="41"/>
      <c r="AB26" s="41"/>
      <c r="AC26" s="41"/>
      <c r="AD26" s="41"/>
      <c r="AE26" s="31"/>
      <c r="AF26" s="31"/>
      <c r="AG26" s="31"/>
      <c r="AH26" s="31"/>
      <c r="AJ26" s="19"/>
      <c r="AK26" s="19"/>
      <c r="AL26" s="19"/>
      <c r="AM26" s="75"/>
    </row>
    <row r="27" spans="1:41">
      <c r="B27" s="19"/>
      <c r="C27" s="19"/>
      <c r="D27" s="19"/>
      <c r="E27" s="19"/>
      <c r="F27" s="19"/>
      <c r="G27" s="19"/>
      <c r="H27" s="19"/>
      <c r="I27" s="31"/>
      <c r="J27" s="31"/>
      <c r="K27" s="31"/>
      <c r="L27" s="31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20"/>
      <c r="AA27" s="41"/>
      <c r="AB27" s="41"/>
      <c r="AC27" s="41"/>
      <c r="AD27" s="41"/>
      <c r="AE27" s="31"/>
      <c r="AF27" s="31"/>
      <c r="AG27" s="31"/>
      <c r="AH27" s="31"/>
      <c r="AJ27" s="19"/>
      <c r="AK27" s="19"/>
      <c r="AL27" s="19"/>
      <c r="AM27" s="75"/>
    </row>
    <row r="28" spans="1:41">
      <c r="B28" s="19"/>
      <c r="C28" s="19"/>
      <c r="D28" s="19"/>
      <c r="E28" s="19"/>
      <c r="F28" s="19"/>
      <c r="G28" s="19"/>
      <c r="H28" s="19"/>
      <c r="I28" s="31"/>
      <c r="J28" s="31"/>
      <c r="K28" s="31"/>
      <c r="L28" s="31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20"/>
      <c r="AA28" s="41"/>
      <c r="AB28" s="41"/>
      <c r="AC28" s="41"/>
      <c r="AD28" s="41"/>
      <c r="AE28" s="31"/>
      <c r="AF28" s="31"/>
      <c r="AG28" s="31"/>
      <c r="AH28" s="31"/>
      <c r="AJ28" s="19"/>
      <c r="AK28" s="19"/>
      <c r="AL28" s="19"/>
      <c r="AM28" s="75"/>
    </row>
    <row r="29" spans="1:41">
      <c r="B29" s="19"/>
      <c r="C29" s="19"/>
      <c r="D29" s="19"/>
      <c r="E29" s="19"/>
      <c r="F29" s="19"/>
      <c r="G29" s="19"/>
      <c r="H29" s="19"/>
      <c r="I29" s="31"/>
      <c r="J29" s="31"/>
      <c r="K29" s="31"/>
      <c r="L29" s="31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19"/>
      <c r="Y29" s="19"/>
      <c r="Z29" s="20"/>
      <c r="AA29" s="41"/>
      <c r="AB29" s="41"/>
      <c r="AC29" s="41"/>
      <c r="AD29" s="41"/>
      <c r="AE29" s="31"/>
      <c r="AF29" s="31"/>
      <c r="AG29" s="31"/>
      <c r="AH29" s="31"/>
      <c r="AJ29" s="19"/>
      <c r="AK29" s="19"/>
      <c r="AL29" s="19"/>
      <c r="AM29" s="75"/>
    </row>
    <row r="30" spans="1:41">
      <c r="B30" s="19"/>
      <c r="C30" s="19"/>
      <c r="D30" s="19"/>
      <c r="E30" s="19"/>
      <c r="F30" s="19"/>
      <c r="G30" s="19"/>
      <c r="H30" s="19"/>
      <c r="I30" s="31"/>
      <c r="J30" s="31"/>
      <c r="K30" s="31"/>
      <c r="L30" s="31"/>
      <c r="M30" s="19"/>
      <c r="N30" s="19"/>
      <c r="O30" s="19"/>
      <c r="P30" s="19"/>
      <c r="Q30" s="19"/>
      <c r="R30" s="19"/>
      <c r="S30" s="19"/>
      <c r="T30" s="20"/>
      <c r="U30" s="19"/>
      <c r="V30" s="19"/>
      <c r="W30" s="19"/>
      <c r="X30" s="19"/>
      <c r="Y30" s="19"/>
      <c r="Z30" s="20"/>
      <c r="AA30" s="41"/>
      <c r="AB30" s="41"/>
      <c r="AC30" s="41"/>
      <c r="AD30" s="41"/>
      <c r="AE30" s="31"/>
      <c r="AF30" s="31"/>
      <c r="AG30" s="31"/>
      <c r="AH30" s="31"/>
      <c r="AJ30" s="19"/>
      <c r="AK30" s="19"/>
      <c r="AL30" s="19"/>
      <c r="AM30" s="75"/>
    </row>
    <row r="31" spans="1:41"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19"/>
      <c r="N31" s="19"/>
      <c r="O31" s="19"/>
      <c r="P31" s="19"/>
      <c r="Q31" s="19"/>
      <c r="R31" s="19"/>
      <c r="S31" s="19"/>
      <c r="T31" s="20"/>
      <c r="U31" s="19"/>
      <c r="V31" s="19"/>
      <c r="W31" s="19"/>
      <c r="X31" s="19"/>
      <c r="Y31" s="19"/>
      <c r="Z31" s="20"/>
      <c r="AA31" s="41"/>
      <c r="AB31" s="41"/>
      <c r="AC31" s="41"/>
      <c r="AD31" s="41"/>
      <c r="AE31" s="31"/>
      <c r="AF31" s="31"/>
      <c r="AG31" s="31"/>
      <c r="AH31" s="31"/>
      <c r="AJ31" s="19"/>
      <c r="AK31" s="19"/>
      <c r="AL31" s="19"/>
      <c r="AM31" s="75"/>
    </row>
    <row r="32" spans="1:41">
      <c r="B32" s="19"/>
      <c r="C32" s="19"/>
      <c r="D32" s="19"/>
      <c r="E32" s="19"/>
      <c r="F32" s="19"/>
      <c r="G32" s="19"/>
      <c r="H32" s="19"/>
      <c r="I32" s="31"/>
      <c r="J32" s="31"/>
      <c r="K32" s="31"/>
      <c r="L32" s="31"/>
      <c r="M32" s="19"/>
      <c r="N32" s="19"/>
      <c r="O32" s="19"/>
      <c r="P32" s="19"/>
      <c r="Q32" s="19"/>
      <c r="R32" s="19"/>
      <c r="S32" s="19"/>
      <c r="T32" s="20"/>
      <c r="U32" s="19"/>
      <c r="V32" s="19"/>
      <c r="W32" s="19"/>
      <c r="X32" s="19"/>
      <c r="Y32" s="19"/>
      <c r="Z32" s="20"/>
      <c r="AA32" s="41"/>
      <c r="AB32" s="41"/>
      <c r="AC32" s="41"/>
      <c r="AD32" s="41"/>
      <c r="AE32" s="31"/>
      <c r="AF32" s="31"/>
      <c r="AG32" s="31"/>
      <c r="AH32" s="31"/>
      <c r="AJ32" s="19"/>
      <c r="AK32" s="19"/>
      <c r="AL32" s="19"/>
      <c r="AM32" s="75"/>
    </row>
    <row r="33" spans="2:39">
      <c r="B33" s="19"/>
      <c r="C33" s="19"/>
      <c r="D33" s="19"/>
      <c r="E33" s="19"/>
      <c r="F33" s="19"/>
      <c r="G33" s="19"/>
      <c r="H33" s="19"/>
      <c r="I33" s="31"/>
      <c r="J33" s="31"/>
      <c r="K33" s="31"/>
      <c r="L33" s="31"/>
      <c r="M33" s="19"/>
      <c r="N33" s="19"/>
      <c r="O33" s="19"/>
      <c r="P33" s="19"/>
      <c r="Q33" s="19"/>
      <c r="R33" s="19"/>
      <c r="S33" s="19"/>
      <c r="T33" s="20"/>
      <c r="U33" s="19"/>
      <c r="V33" s="19"/>
      <c r="W33" s="19"/>
      <c r="X33" s="19"/>
      <c r="Y33" s="19"/>
      <c r="Z33" s="20"/>
      <c r="AA33" s="41"/>
      <c r="AB33" s="41"/>
      <c r="AC33" s="41"/>
      <c r="AD33" s="41"/>
      <c r="AE33" s="31"/>
      <c r="AF33" s="31"/>
      <c r="AG33" s="31"/>
      <c r="AH33" s="31"/>
      <c r="AJ33" s="19"/>
      <c r="AK33" s="19"/>
      <c r="AL33" s="19"/>
      <c r="AM33" s="75"/>
    </row>
    <row r="34" spans="2:39">
      <c r="B34" s="19"/>
      <c r="C34" s="19"/>
      <c r="D34" s="19"/>
      <c r="E34" s="19"/>
      <c r="F34" s="19"/>
      <c r="G34" s="19"/>
      <c r="H34" s="19"/>
      <c r="I34" s="31"/>
      <c r="J34" s="31"/>
      <c r="K34" s="31"/>
      <c r="L34" s="31"/>
      <c r="M34" s="19"/>
      <c r="N34" s="19"/>
      <c r="O34" s="19"/>
      <c r="P34" s="19"/>
      <c r="Q34" s="19"/>
      <c r="R34" s="19"/>
      <c r="S34" s="19"/>
      <c r="T34" s="20"/>
      <c r="U34" s="19"/>
      <c r="V34" s="19"/>
      <c r="W34" s="19"/>
      <c r="X34" s="19"/>
      <c r="Y34" s="19"/>
      <c r="Z34" s="20"/>
      <c r="AA34" s="41"/>
      <c r="AB34" s="41"/>
      <c r="AC34" s="41"/>
      <c r="AD34" s="41"/>
      <c r="AE34" s="31"/>
      <c r="AF34" s="31"/>
      <c r="AG34" s="31"/>
      <c r="AH34" s="31"/>
      <c r="AJ34" s="19"/>
      <c r="AK34" s="19"/>
      <c r="AL34" s="19"/>
      <c r="AM34" s="75"/>
    </row>
    <row r="35" spans="2:39">
      <c r="B35" s="19"/>
      <c r="C35" s="19"/>
      <c r="D35" s="19"/>
      <c r="E35" s="19"/>
      <c r="F35" s="19"/>
      <c r="G35" s="19"/>
      <c r="H35" s="19"/>
      <c r="I35" s="31"/>
      <c r="J35" s="31"/>
      <c r="K35" s="31"/>
      <c r="L35" s="31"/>
      <c r="M35" s="19"/>
      <c r="N35" s="19"/>
      <c r="O35" s="19"/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20"/>
      <c r="AA35" s="41"/>
      <c r="AB35" s="41"/>
      <c r="AC35" s="41"/>
      <c r="AD35" s="41"/>
      <c r="AE35" s="31"/>
      <c r="AF35" s="31"/>
      <c r="AG35" s="31"/>
      <c r="AH35" s="31"/>
      <c r="AJ35" s="19"/>
      <c r="AK35" s="19"/>
      <c r="AL35" s="19"/>
      <c r="AM35" s="75"/>
    </row>
    <row r="36" spans="2:39">
      <c r="B36" s="19"/>
      <c r="C36" s="19"/>
      <c r="D36" s="19"/>
      <c r="E36" s="19"/>
      <c r="F36" s="19"/>
      <c r="G36" s="19"/>
      <c r="H36" s="19"/>
      <c r="I36" s="31"/>
      <c r="J36" s="31"/>
      <c r="K36" s="31"/>
      <c r="L36" s="31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20"/>
      <c r="AA36" s="41"/>
      <c r="AB36" s="41"/>
      <c r="AC36" s="41"/>
      <c r="AD36" s="41"/>
      <c r="AE36" s="31"/>
      <c r="AF36" s="31"/>
      <c r="AG36" s="31"/>
      <c r="AH36" s="31"/>
      <c r="AJ36" s="19"/>
      <c r="AK36" s="19"/>
      <c r="AL36" s="19"/>
      <c r="AM36" s="75"/>
    </row>
    <row r="37" spans="2:39">
      <c r="B37" s="19"/>
      <c r="C37" s="19"/>
      <c r="D37" s="19"/>
      <c r="E37" s="19"/>
      <c r="F37" s="19"/>
      <c r="G37" s="19"/>
      <c r="H37" s="19"/>
      <c r="I37" s="31"/>
      <c r="J37" s="31"/>
      <c r="K37" s="31"/>
      <c r="L37" s="31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20"/>
      <c r="AA37" s="41"/>
      <c r="AB37" s="41"/>
      <c r="AC37" s="41"/>
      <c r="AD37" s="41"/>
      <c r="AE37" s="31"/>
      <c r="AF37" s="31"/>
      <c r="AG37" s="31"/>
      <c r="AH37" s="31"/>
      <c r="AJ37" s="19"/>
      <c r="AK37" s="19"/>
      <c r="AL37" s="19"/>
      <c r="AM37" s="75"/>
    </row>
    <row r="38" spans="2:39">
      <c r="B38" s="19"/>
      <c r="C38" s="19"/>
      <c r="D38" s="19"/>
      <c r="E38" s="19"/>
      <c r="F38" s="19"/>
      <c r="G38" s="19"/>
      <c r="H38" s="19"/>
      <c r="I38" s="31"/>
      <c r="J38" s="31"/>
      <c r="K38" s="31"/>
      <c r="L38" s="31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20"/>
      <c r="AA38" s="41"/>
      <c r="AB38" s="41"/>
      <c r="AC38" s="41"/>
      <c r="AD38" s="41"/>
      <c r="AE38" s="31"/>
      <c r="AF38" s="31"/>
      <c r="AG38" s="31"/>
      <c r="AH38" s="31"/>
      <c r="AJ38" s="19"/>
      <c r="AK38" s="19"/>
      <c r="AL38" s="19"/>
      <c r="AM38" s="75"/>
    </row>
    <row r="39" spans="2:39">
      <c r="B39" s="19"/>
      <c r="C39" s="19"/>
      <c r="D39" s="19"/>
      <c r="E39" s="19"/>
      <c r="F39" s="19"/>
      <c r="G39" s="19"/>
      <c r="H39" s="19"/>
      <c r="I39" s="31"/>
      <c r="J39" s="31"/>
      <c r="K39" s="31"/>
      <c r="L39" s="31"/>
      <c r="M39" s="19"/>
      <c r="N39" s="19"/>
      <c r="O39" s="19"/>
      <c r="P39" s="19"/>
      <c r="Q39" s="19"/>
      <c r="R39" s="19"/>
      <c r="S39" s="19"/>
      <c r="T39" s="20"/>
      <c r="U39" s="19"/>
      <c r="V39" s="19"/>
      <c r="W39" s="19"/>
      <c r="X39" s="19"/>
      <c r="Y39" s="19"/>
      <c r="Z39" s="20"/>
      <c r="AA39" s="41"/>
      <c r="AB39" s="41"/>
      <c r="AC39" s="41"/>
      <c r="AD39" s="41"/>
      <c r="AE39" s="31"/>
      <c r="AF39" s="31"/>
      <c r="AG39" s="31"/>
      <c r="AH39" s="31"/>
      <c r="AJ39" s="19"/>
      <c r="AK39" s="19"/>
      <c r="AL39" s="19"/>
      <c r="AM39" s="75"/>
    </row>
    <row r="40" spans="2:39">
      <c r="B40" s="19"/>
      <c r="C40" s="19"/>
      <c r="D40" s="19"/>
      <c r="E40" s="19"/>
      <c r="F40" s="19"/>
      <c r="G40" s="19"/>
      <c r="H40" s="19"/>
      <c r="I40" s="31"/>
      <c r="J40" s="31"/>
      <c r="K40" s="31"/>
      <c r="L40" s="31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20"/>
      <c r="AA40" s="41"/>
      <c r="AB40" s="41"/>
      <c r="AC40" s="41"/>
      <c r="AD40" s="41"/>
      <c r="AE40" s="31"/>
      <c r="AF40" s="31"/>
      <c r="AG40" s="31"/>
      <c r="AH40" s="31"/>
      <c r="AJ40" s="19"/>
      <c r="AK40" s="19"/>
      <c r="AL40" s="19"/>
      <c r="AM40" s="75"/>
    </row>
    <row r="41" spans="2:39">
      <c r="B41" s="19"/>
      <c r="C41" s="19"/>
      <c r="D41" s="19"/>
      <c r="E41" s="19"/>
      <c r="F41" s="19"/>
      <c r="G41" s="19"/>
      <c r="H41" s="19"/>
      <c r="I41" s="31"/>
      <c r="J41" s="31"/>
      <c r="K41" s="31"/>
      <c r="L41" s="31"/>
      <c r="M41" s="19"/>
      <c r="N41" s="19"/>
      <c r="O41" s="19"/>
      <c r="P41" s="19"/>
      <c r="Q41" s="19"/>
      <c r="R41" s="19"/>
      <c r="S41" s="19"/>
      <c r="T41" s="20"/>
      <c r="U41" s="19"/>
      <c r="V41" s="19"/>
      <c r="W41" s="19"/>
      <c r="X41" s="19"/>
      <c r="Y41" s="19"/>
      <c r="Z41" s="20"/>
      <c r="AA41" s="41"/>
      <c r="AB41" s="41"/>
      <c r="AC41" s="41"/>
      <c r="AD41" s="41"/>
      <c r="AE41" s="31"/>
      <c r="AF41" s="31"/>
      <c r="AG41" s="31"/>
      <c r="AH41" s="31"/>
      <c r="AJ41" s="19"/>
      <c r="AK41" s="19"/>
      <c r="AL41" s="19"/>
      <c r="AM41" s="75"/>
    </row>
    <row r="42" spans="2:39">
      <c r="B42" s="19"/>
      <c r="C42" s="19"/>
      <c r="D42" s="19"/>
      <c r="E42" s="19"/>
      <c r="F42" s="19"/>
      <c r="G42" s="19"/>
      <c r="H42" s="19"/>
      <c r="I42" s="31"/>
      <c r="J42" s="31"/>
      <c r="K42" s="31"/>
      <c r="L42" s="31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20"/>
      <c r="AA42" s="41"/>
      <c r="AB42" s="41"/>
      <c r="AC42" s="41"/>
      <c r="AD42" s="41"/>
      <c r="AE42" s="31"/>
      <c r="AF42" s="31"/>
      <c r="AG42" s="31"/>
      <c r="AH42" s="31"/>
      <c r="AJ42" s="19"/>
      <c r="AK42" s="19"/>
      <c r="AL42" s="19"/>
      <c r="AM42" s="75"/>
    </row>
    <row r="43" spans="2:39">
      <c r="B43" s="19"/>
      <c r="C43" s="19"/>
      <c r="D43" s="19"/>
      <c r="E43" s="19"/>
      <c r="F43" s="19"/>
      <c r="G43" s="19"/>
      <c r="H43" s="19"/>
      <c r="I43" s="31"/>
      <c r="J43" s="31"/>
      <c r="K43" s="31"/>
      <c r="L43" s="31"/>
      <c r="M43" s="19"/>
      <c r="N43" s="19"/>
      <c r="O43" s="19"/>
      <c r="P43" s="19"/>
      <c r="Q43" s="19"/>
      <c r="R43" s="19"/>
      <c r="S43" s="19"/>
      <c r="T43" s="20"/>
      <c r="U43" s="19"/>
      <c r="V43" s="19"/>
      <c r="W43" s="19"/>
      <c r="X43" s="19"/>
      <c r="Y43" s="19"/>
      <c r="Z43" s="20"/>
      <c r="AA43" s="41"/>
      <c r="AB43" s="41"/>
      <c r="AC43" s="41"/>
      <c r="AD43" s="41"/>
      <c r="AE43" s="31"/>
      <c r="AF43" s="31"/>
      <c r="AG43" s="31"/>
      <c r="AH43" s="31"/>
      <c r="AJ43" s="19"/>
      <c r="AK43" s="19"/>
      <c r="AL43" s="19"/>
      <c r="AM43" s="75"/>
    </row>
    <row r="44" spans="2:39">
      <c r="B44" s="19"/>
      <c r="C44" s="19"/>
      <c r="D44" s="19"/>
      <c r="E44" s="19"/>
      <c r="F44" s="19"/>
      <c r="G44" s="19"/>
      <c r="H44" s="19"/>
      <c r="I44" s="31"/>
      <c r="J44" s="31"/>
      <c r="K44" s="31"/>
      <c r="L44" s="31"/>
      <c r="M44" s="19"/>
      <c r="N44" s="19"/>
      <c r="O44" s="19"/>
      <c r="P44" s="19"/>
      <c r="Q44" s="19"/>
      <c r="R44" s="19"/>
      <c r="S44" s="19"/>
      <c r="T44" s="20"/>
      <c r="U44" s="19"/>
      <c r="V44" s="19"/>
      <c r="W44" s="19"/>
      <c r="X44" s="19"/>
      <c r="Y44" s="19"/>
      <c r="Z44" s="20"/>
      <c r="AA44" s="41"/>
      <c r="AB44" s="41"/>
      <c r="AC44" s="41"/>
      <c r="AD44" s="41"/>
      <c r="AE44" s="31"/>
      <c r="AF44" s="31"/>
      <c r="AG44" s="31"/>
      <c r="AH44" s="31"/>
      <c r="AJ44" s="19"/>
      <c r="AK44" s="19"/>
      <c r="AL44" s="19"/>
      <c r="AM44" s="75"/>
    </row>
    <row r="45" spans="2:39">
      <c r="B45" s="19"/>
      <c r="C45" s="19"/>
      <c r="D45" s="19"/>
      <c r="E45" s="19"/>
      <c r="F45" s="19"/>
      <c r="G45" s="19"/>
      <c r="H45" s="19"/>
      <c r="I45" s="31"/>
      <c r="J45" s="31"/>
      <c r="K45" s="31"/>
      <c r="L45" s="31"/>
      <c r="M45" s="19"/>
      <c r="N45" s="19"/>
      <c r="O45" s="19"/>
      <c r="P45" s="19"/>
      <c r="Q45" s="19"/>
      <c r="R45" s="19"/>
      <c r="S45" s="19"/>
      <c r="T45" s="20"/>
      <c r="U45" s="19"/>
      <c r="V45" s="19"/>
      <c r="W45" s="19"/>
      <c r="X45" s="19"/>
      <c r="Y45" s="19"/>
      <c r="Z45" s="20"/>
      <c r="AA45" s="41"/>
      <c r="AB45" s="41"/>
      <c r="AC45" s="41"/>
      <c r="AD45" s="41"/>
      <c r="AE45" s="31"/>
      <c r="AF45" s="31"/>
      <c r="AG45" s="31"/>
      <c r="AH45" s="31"/>
      <c r="AJ45" s="19"/>
      <c r="AK45" s="19"/>
      <c r="AL45" s="19"/>
      <c r="AM45" s="75"/>
    </row>
    <row r="46" spans="2:39">
      <c r="B46" s="19"/>
      <c r="C46" s="19"/>
      <c r="D46" s="19"/>
      <c r="E46" s="19"/>
      <c r="F46" s="19"/>
      <c r="G46" s="19"/>
      <c r="H46" s="19"/>
      <c r="I46" s="31"/>
      <c r="J46" s="31"/>
      <c r="K46" s="31"/>
      <c r="L46" s="31"/>
      <c r="M46" s="19"/>
      <c r="N46" s="19"/>
      <c r="O46" s="19"/>
      <c r="P46" s="19"/>
      <c r="Q46" s="19"/>
      <c r="R46" s="19"/>
      <c r="S46" s="19"/>
      <c r="T46" s="20"/>
      <c r="U46" s="19"/>
      <c r="V46" s="19"/>
      <c r="W46" s="19"/>
      <c r="X46" s="19"/>
      <c r="Y46" s="19"/>
      <c r="Z46" s="20"/>
      <c r="AA46" s="41"/>
      <c r="AB46" s="41"/>
      <c r="AC46" s="41"/>
      <c r="AD46" s="41"/>
      <c r="AE46" s="31"/>
      <c r="AF46" s="31"/>
      <c r="AG46" s="31"/>
      <c r="AH46" s="31"/>
      <c r="AJ46" s="19"/>
      <c r="AK46" s="19"/>
      <c r="AL46" s="19"/>
      <c r="AM46" s="75"/>
    </row>
    <row r="47" spans="2:39">
      <c r="B47" s="19"/>
      <c r="C47" s="19"/>
      <c r="D47" s="19"/>
      <c r="E47" s="19"/>
      <c r="F47" s="19"/>
      <c r="G47" s="19"/>
      <c r="H47" s="19"/>
      <c r="I47" s="31"/>
      <c r="J47" s="31"/>
      <c r="K47" s="31"/>
      <c r="L47" s="31"/>
      <c r="M47" s="19"/>
      <c r="N47" s="19"/>
      <c r="O47" s="19"/>
      <c r="P47" s="19"/>
      <c r="Q47" s="19"/>
      <c r="R47" s="19"/>
      <c r="S47" s="19"/>
      <c r="T47" s="20"/>
      <c r="U47" s="19"/>
      <c r="V47" s="19"/>
      <c r="W47" s="19"/>
      <c r="X47" s="19"/>
      <c r="Y47" s="19"/>
      <c r="Z47" s="20"/>
      <c r="AA47" s="41"/>
      <c r="AB47" s="41"/>
      <c r="AC47" s="41"/>
      <c r="AD47" s="41"/>
      <c r="AE47" s="31"/>
      <c r="AF47" s="31"/>
      <c r="AG47" s="31"/>
      <c r="AH47" s="31"/>
      <c r="AJ47" s="19"/>
      <c r="AK47" s="19"/>
      <c r="AL47" s="19"/>
      <c r="AM47" s="75"/>
    </row>
    <row r="48" spans="2:39">
      <c r="B48" s="19"/>
      <c r="C48" s="19"/>
      <c r="D48" s="19"/>
      <c r="E48" s="19"/>
      <c r="F48" s="19"/>
      <c r="G48" s="19"/>
      <c r="H48" s="19"/>
      <c r="I48" s="31"/>
      <c r="J48" s="31"/>
      <c r="K48" s="31"/>
      <c r="L48" s="31"/>
      <c r="M48" s="19"/>
      <c r="N48" s="19"/>
      <c r="O48" s="19"/>
      <c r="P48" s="19"/>
      <c r="Q48" s="19"/>
      <c r="R48" s="19"/>
      <c r="S48" s="19"/>
      <c r="T48" s="20"/>
      <c r="U48" s="19"/>
      <c r="V48" s="19"/>
      <c r="W48" s="19"/>
      <c r="X48" s="19"/>
      <c r="Y48" s="19"/>
      <c r="Z48" s="20"/>
      <c r="AA48" s="41"/>
      <c r="AB48" s="41"/>
      <c r="AC48" s="41"/>
      <c r="AD48" s="41"/>
      <c r="AE48" s="31"/>
      <c r="AF48" s="31"/>
      <c r="AG48" s="31"/>
      <c r="AH48" s="31"/>
      <c r="AJ48" s="19"/>
      <c r="AK48" s="19"/>
      <c r="AL48" s="19"/>
      <c r="AM48" s="75"/>
    </row>
    <row r="49" spans="2:39">
      <c r="B49" s="19"/>
      <c r="C49" s="19"/>
      <c r="D49" s="19"/>
      <c r="E49" s="19"/>
      <c r="F49" s="19"/>
      <c r="G49" s="19"/>
      <c r="H49" s="19"/>
      <c r="I49" s="31"/>
      <c r="J49" s="31"/>
      <c r="K49" s="31"/>
      <c r="L49" s="31"/>
      <c r="M49" s="19"/>
      <c r="N49" s="19"/>
      <c r="O49" s="19"/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20"/>
      <c r="AA49" s="41"/>
      <c r="AB49" s="41"/>
      <c r="AC49" s="41"/>
      <c r="AD49" s="41"/>
      <c r="AE49" s="31"/>
      <c r="AF49" s="31"/>
      <c r="AG49" s="31"/>
      <c r="AH49" s="31"/>
      <c r="AJ49" s="19"/>
      <c r="AK49" s="19"/>
      <c r="AL49" s="19"/>
      <c r="AM49" s="75"/>
    </row>
    <row r="50" spans="2:39">
      <c r="B50" s="19"/>
      <c r="C50" s="19"/>
      <c r="D50" s="19"/>
      <c r="E50" s="19"/>
      <c r="F50" s="19"/>
      <c r="G50" s="19"/>
      <c r="H50" s="19"/>
      <c r="I50" s="31"/>
      <c r="J50" s="31"/>
      <c r="K50" s="31"/>
      <c r="L50" s="31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20"/>
      <c r="AA50" s="41"/>
      <c r="AB50" s="41"/>
      <c r="AC50" s="41"/>
      <c r="AD50" s="41"/>
      <c r="AE50" s="31"/>
      <c r="AF50" s="31"/>
      <c r="AG50" s="31"/>
      <c r="AH50" s="31"/>
      <c r="AJ50" s="19"/>
      <c r="AK50" s="19"/>
      <c r="AL50" s="19"/>
      <c r="AM50" s="75"/>
    </row>
    <row r="51" spans="2:39">
      <c r="B51" s="19"/>
      <c r="C51" s="19"/>
      <c r="D51" s="19"/>
      <c r="E51" s="19"/>
      <c r="F51" s="19"/>
      <c r="G51" s="19"/>
      <c r="H51" s="19"/>
      <c r="I51" s="31"/>
      <c r="J51" s="31"/>
      <c r="K51" s="31"/>
      <c r="L51" s="31"/>
      <c r="M51" s="19"/>
      <c r="N51" s="19"/>
      <c r="O51" s="19"/>
      <c r="P51" s="19"/>
      <c r="Q51" s="19"/>
      <c r="R51" s="19"/>
      <c r="S51" s="19"/>
      <c r="T51" s="20"/>
      <c r="U51" s="19"/>
      <c r="V51" s="19"/>
      <c r="W51" s="19"/>
      <c r="X51" s="19"/>
      <c r="Y51" s="19"/>
      <c r="Z51" s="20"/>
      <c r="AA51" s="41"/>
      <c r="AB51" s="41"/>
      <c r="AC51" s="41"/>
      <c r="AD51" s="41"/>
      <c r="AE51" s="31"/>
      <c r="AF51" s="31"/>
      <c r="AG51" s="31"/>
      <c r="AH51" s="31"/>
      <c r="AJ51" s="19"/>
      <c r="AK51" s="19"/>
      <c r="AL51" s="19"/>
      <c r="AM51" s="75"/>
    </row>
    <row r="52" spans="2:39">
      <c r="B52" s="19"/>
      <c r="C52" s="19"/>
      <c r="D52" s="19"/>
      <c r="E52" s="19"/>
      <c r="F52" s="19"/>
      <c r="G52" s="19"/>
      <c r="H52" s="19"/>
      <c r="I52" s="31"/>
      <c r="J52" s="31"/>
      <c r="K52" s="31"/>
      <c r="L52" s="31"/>
      <c r="M52" s="19"/>
      <c r="N52" s="19"/>
      <c r="O52" s="19"/>
      <c r="P52" s="19"/>
      <c r="Q52" s="19"/>
      <c r="R52" s="19"/>
      <c r="S52" s="19"/>
      <c r="T52" s="20"/>
      <c r="U52" s="19"/>
      <c r="V52" s="19"/>
      <c r="W52" s="19"/>
      <c r="X52" s="19"/>
      <c r="Y52" s="19"/>
      <c r="Z52" s="20"/>
      <c r="AA52" s="41"/>
      <c r="AB52" s="41"/>
      <c r="AC52" s="41"/>
      <c r="AD52" s="41"/>
      <c r="AE52" s="31"/>
      <c r="AF52" s="31"/>
      <c r="AG52" s="31"/>
      <c r="AH52" s="31"/>
      <c r="AJ52" s="19"/>
      <c r="AK52" s="19"/>
      <c r="AL52" s="19"/>
      <c r="AM52" s="75"/>
    </row>
    <row r="53" spans="2:39">
      <c r="B53" s="19"/>
      <c r="C53" s="19"/>
      <c r="D53" s="19"/>
      <c r="E53" s="19"/>
      <c r="F53" s="19"/>
      <c r="G53" s="19"/>
      <c r="H53" s="19"/>
      <c r="I53" s="31"/>
      <c r="J53" s="31"/>
      <c r="K53" s="31"/>
      <c r="L53" s="31"/>
      <c r="M53" s="19"/>
      <c r="N53" s="19"/>
      <c r="O53" s="19"/>
      <c r="P53" s="19"/>
      <c r="Q53" s="19"/>
      <c r="R53" s="19"/>
      <c r="S53" s="19"/>
      <c r="T53" s="20"/>
      <c r="U53" s="19"/>
      <c r="V53" s="19"/>
      <c r="W53" s="19"/>
      <c r="X53" s="19"/>
      <c r="Y53" s="19"/>
      <c r="Z53" s="20"/>
      <c r="AA53" s="41"/>
      <c r="AB53" s="41"/>
      <c r="AC53" s="41"/>
      <c r="AD53" s="41"/>
      <c r="AE53" s="31"/>
      <c r="AF53" s="31"/>
      <c r="AG53" s="31"/>
      <c r="AH53" s="31"/>
      <c r="AJ53" s="19"/>
      <c r="AK53" s="19"/>
      <c r="AL53" s="19"/>
      <c r="AM53" s="75"/>
    </row>
    <row r="54" spans="2:39">
      <c r="B54" s="19"/>
      <c r="C54" s="19"/>
      <c r="D54" s="19"/>
      <c r="E54" s="19"/>
      <c r="F54" s="19"/>
      <c r="G54" s="19"/>
      <c r="H54" s="19"/>
      <c r="I54" s="31"/>
      <c r="J54" s="31"/>
      <c r="K54" s="31"/>
      <c r="L54" s="31"/>
      <c r="M54" s="19"/>
      <c r="N54" s="19"/>
      <c r="O54" s="19"/>
      <c r="P54" s="19"/>
      <c r="Q54" s="19"/>
      <c r="R54" s="19"/>
      <c r="S54" s="19"/>
      <c r="T54" s="20"/>
      <c r="U54" s="19"/>
      <c r="V54" s="19"/>
      <c r="W54" s="19"/>
      <c r="X54" s="19"/>
      <c r="Y54" s="19"/>
      <c r="Z54" s="20"/>
      <c r="AA54" s="41"/>
      <c r="AB54" s="41"/>
      <c r="AC54" s="41"/>
      <c r="AD54" s="41"/>
      <c r="AE54" s="31"/>
      <c r="AF54" s="31"/>
      <c r="AG54" s="31"/>
      <c r="AH54" s="31"/>
      <c r="AJ54" s="19"/>
      <c r="AK54" s="19"/>
      <c r="AL54" s="19"/>
      <c r="AM54" s="75"/>
    </row>
    <row r="55" spans="2:39">
      <c r="B55" s="19"/>
      <c r="C55" s="19"/>
      <c r="D55" s="19"/>
      <c r="E55" s="19"/>
      <c r="F55" s="19"/>
      <c r="G55" s="19"/>
      <c r="H55" s="19"/>
      <c r="I55" s="31"/>
      <c r="J55" s="31"/>
      <c r="K55" s="31"/>
      <c r="L55" s="31"/>
      <c r="M55" s="19"/>
      <c r="N55" s="19"/>
      <c r="O55" s="19"/>
      <c r="P55" s="19"/>
      <c r="Q55" s="19"/>
      <c r="R55" s="19"/>
      <c r="S55" s="19"/>
      <c r="T55" s="20"/>
      <c r="U55" s="19"/>
      <c r="V55" s="19"/>
      <c r="W55" s="19"/>
      <c r="X55" s="19"/>
      <c r="Y55" s="19"/>
      <c r="Z55" s="20"/>
      <c r="AA55" s="41"/>
      <c r="AB55" s="41"/>
      <c r="AC55" s="41"/>
      <c r="AD55" s="41"/>
      <c r="AE55" s="31"/>
      <c r="AF55" s="31"/>
      <c r="AG55" s="31"/>
      <c r="AH55" s="31"/>
      <c r="AJ55" s="19"/>
      <c r="AK55" s="19"/>
      <c r="AL55" s="19"/>
      <c r="AM55" s="75"/>
    </row>
    <row r="56" spans="2:39">
      <c r="B56" s="19"/>
      <c r="C56" s="19"/>
      <c r="D56" s="19"/>
      <c r="E56" s="19"/>
      <c r="F56" s="19"/>
      <c r="G56" s="19"/>
      <c r="H56" s="19"/>
      <c r="I56" s="31"/>
      <c r="J56" s="31"/>
      <c r="K56" s="31"/>
      <c r="L56" s="31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20"/>
      <c r="AA56" s="41"/>
      <c r="AB56" s="41"/>
      <c r="AC56" s="41"/>
      <c r="AD56" s="41"/>
      <c r="AE56" s="31"/>
      <c r="AF56" s="31"/>
      <c r="AG56" s="31"/>
      <c r="AH56" s="31"/>
      <c r="AJ56" s="19"/>
      <c r="AK56" s="19"/>
      <c r="AL56" s="19"/>
      <c r="AM56" s="75"/>
    </row>
    <row r="57" spans="2:39">
      <c r="B57" s="19"/>
      <c r="C57" s="19"/>
      <c r="D57" s="19"/>
      <c r="E57" s="19"/>
      <c r="F57" s="19"/>
      <c r="G57" s="19"/>
      <c r="H57" s="19"/>
      <c r="I57" s="31"/>
      <c r="J57" s="31"/>
      <c r="K57" s="31"/>
      <c r="L57" s="31"/>
      <c r="M57" s="19"/>
      <c r="N57" s="19"/>
      <c r="O57" s="19"/>
      <c r="P57" s="19"/>
      <c r="Q57" s="19"/>
      <c r="R57" s="19"/>
      <c r="S57" s="19"/>
      <c r="T57" s="20"/>
      <c r="U57" s="19"/>
      <c r="V57" s="19"/>
      <c r="W57" s="19"/>
      <c r="X57" s="19"/>
      <c r="Y57" s="19"/>
      <c r="Z57" s="20"/>
      <c r="AA57" s="41"/>
      <c r="AB57" s="41"/>
      <c r="AC57" s="41"/>
      <c r="AD57" s="41"/>
      <c r="AE57" s="31"/>
      <c r="AF57" s="31"/>
      <c r="AG57" s="31"/>
      <c r="AH57" s="31"/>
      <c r="AJ57" s="19"/>
      <c r="AK57" s="19"/>
      <c r="AL57" s="19"/>
      <c r="AM57" s="75"/>
    </row>
    <row r="58" spans="2:39">
      <c r="B58" s="19"/>
      <c r="C58" s="19"/>
      <c r="D58" s="19"/>
      <c r="E58" s="19"/>
      <c r="F58" s="19"/>
      <c r="G58" s="19"/>
      <c r="H58" s="19"/>
      <c r="I58" s="31"/>
      <c r="J58" s="31"/>
      <c r="K58" s="31"/>
      <c r="L58" s="31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20"/>
      <c r="AA58" s="41"/>
      <c r="AB58" s="41"/>
      <c r="AC58" s="41"/>
      <c r="AD58" s="41"/>
      <c r="AE58" s="31"/>
      <c r="AF58" s="31"/>
      <c r="AG58" s="31"/>
      <c r="AH58" s="31"/>
      <c r="AJ58" s="19"/>
      <c r="AK58" s="19"/>
      <c r="AL58" s="19"/>
      <c r="AM58" s="75"/>
    </row>
    <row r="59" spans="2:39">
      <c r="B59" s="19"/>
      <c r="C59" s="19"/>
      <c r="D59" s="19"/>
      <c r="E59" s="19"/>
      <c r="F59" s="19"/>
      <c r="G59" s="19"/>
      <c r="H59" s="19"/>
      <c r="I59" s="31"/>
      <c r="J59" s="31"/>
      <c r="K59" s="31"/>
      <c r="L59" s="31"/>
      <c r="M59" s="19"/>
      <c r="N59" s="19"/>
      <c r="O59" s="19"/>
      <c r="P59" s="19"/>
      <c r="Q59" s="19"/>
      <c r="R59" s="19"/>
      <c r="S59" s="19"/>
      <c r="T59" s="20"/>
      <c r="U59" s="19"/>
      <c r="V59" s="19"/>
      <c r="W59" s="19"/>
      <c r="X59" s="19"/>
      <c r="Y59" s="19"/>
      <c r="Z59" s="20"/>
      <c r="AA59" s="41"/>
      <c r="AB59" s="41"/>
      <c r="AC59" s="41"/>
      <c r="AD59" s="41"/>
      <c r="AE59" s="31"/>
      <c r="AF59" s="31"/>
      <c r="AG59" s="31"/>
      <c r="AH59" s="31"/>
      <c r="AJ59" s="19"/>
      <c r="AK59" s="19"/>
      <c r="AL59" s="19"/>
      <c r="AM59" s="75"/>
    </row>
    <row r="60" spans="2:39">
      <c r="B60" s="19"/>
      <c r="C60" s="19"/>
      <c r="D60" s="19"/>
      <c r="E60" s="19"/>
      <c r="F60" s="19"/>
      <c r="G60" s="19"/>
      <c r="H60" s="19"/>
      <c r="I60" s="31"/>
      <c r="J60" s="31"/>
      <c r="K60" s="31"/>
      <c r="L60" s="31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20"/>
      <c r="AA60" s="41"/>
      <c r="AB60" s="41"/>
      <c r="AC60" s="41"/>
      <c r="AD60" s="41"/>
      <c r="AE60" s="31"/>
      <c r="AF60" s="31"/>
      <c r="AG60" s="31"/>
      <c r="AH60" s="31"/>
      <c r="AJ60" s="19"/>
      <c r="AK60" s="19"/>
      <c r="AL60" s="19"/>
      <c r="AM60" s="75"/>
    </row>
    <row r="61" spans="2:39">
      <c r="B61" s="19"/>
      <c r="C61" s="19"/>
      <c r="D61" s="19"/>
      <c r="E61" s="19"/>
      <c r="F61" s="19"/>
      <c r="G61" s="19"/>
      <c r="H61" s="19"/>
      <c r="I61" s="31"/>
      <c r="J61" s="31"/>
      <c r="K61" s="31"/>
      <c r="L61" s="31"/>
      <c r="M61" s="19"/>
      <c r="N61" s="19"/>
      <c r="O61" s="19"/>
      <c r="P61" s="19"/>
      <c r="Q61" s="19"/>
      <c r="R61" s="19"/>
      <c r="S61" s="19"/>
      <c r="T61" s="20"/>
      <c r="U61" s="19"/>
      <c r="V61" s="19"/>
      <c r="W61" s="19"/>
      <c r="X61" s="19"/>
      <c r="Y61" s="19"/>
      <c r="Z61" s="20"/>
      <c r="AA61" s="41"/>
      <c r="AB61" s="41"/>
      <c r="AC61" s="41"/>
      <c r="AD61" s="41"/>
      <c r="AE61" s="31"/>
      <c r="AF61" s="31"/>
      <c r="AG61" s="31"/>
      <c r="AH61" s="31"/>
      <c r="AJ61" s="19"/>
      <c r="AK61" s="19"/>
      <c r="AL61" s="19"/>
      <c r="AM61" s="75"/>
    </row>
    <row r="62" spans="2:39">
      <c r="B62" s="19"/>
      <c r="C62" s="19"/>
      <c r="D62" s="19"/>
      <c r="E62" s="19"/>
      <c r="F62" s="19"/>
      <c r="G62" s="19"/>
      <c r="H62" s="19"/>
      <c r="I62" s="31"/>
      <c r="J62" s="31"/>
      <c r="K62" s="31"/>
      <c r="L62" s="31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20"/>
      <c r="AA62" s="41"/>
      <c r="AB62" s="41"/>
      <c r="AC62" s="41"/>
      <c r="AD62" s="41"/>
      <c r="AE62" s="31"/>
      <c r="AF62" s="31"/>
      <c r="AG62" s="31"/>
      <c r="AH62" s="31"/>
      <c r="AJ62" s="19"/>
      <c r="AK62" s="19"/>
      <c r="AL62" s="19"/>
      <c r="AM62" s="75"/>
    </row>
    <row r="63" spans="2:39">
      <c r="B63" s="19"/>
      <c r="C63" s="19"/>
      <c r="D63" s="19"/>
      <c r="E63" s="19"/>
      <c r="F63" s="19"/>
      <c r="G63" s="19"/>
      <c r="H63" s="19"/>
      <c r="I63" s="31"/>
      <c r="J63" s="31"/>
      <c r="K63" s="31"/>
      <c r="L63" s="31"/>
      <c r="M63" s="19"/>
      <c r="N63" s="19"/>
      <c r="O63" s="19"/>
      <c r="P63" s="19"/>
      <c r="Q63" s="19"/>
      <c r="R63" s="19"/>
      <c r="S63" s="19"/>
      <c r="T63" s="20"/>
      <c r="U63" s="19"/>
      <c r="V63" s="19"/>
      <c r="W63" s="19"/>
      <c r="X63" s="19"/>
      <c r="Y63" s="19"/>
      <c r="Z63" s="20"/>
      <c r="AA63" s="41"/>
      <c r="AB63" s="41"/>
      <c r="AC63" s="41"/>
      <c r="AD63" s="41"/>
      <c r="AE63" s="31"/>
      <c r="AF63" s="31"/>
      <c r="AG63" s="31"/>
      <c r="AH63" s="31"/>
      <c r="AJ63" s="19"/>
      <c r="AK63" s="19"/>
      <c r="AL63" s="19"/>
      <c r="AM63" s="75"/>
    </row>
    <row r="64" spans="2:39">
      <c r="B64" s="19"/>
      <c r="C64" s="19"/>
      <c r="D64" s="19"/>
      <c r="E64" s="19"/>
      <c r="F64" s="19"/>
      <c r="G64" s="19"/>
      <c r="H64" s="19"/>
      <c r="I64" s="31"/>
      <c r="J64" s="31"/>
      <c r="K64" s="31"/>
      <c r="L64" s="31"/>
      <c r="M64" s="19"/>
      <c r="N64" s="19"/>
      <c r="O64" s="19"/>
      <c r="P64" s="19"/>
      <c r="Q64" s="19"/>
      <c r="R64" s="19"/>
      <c r="S64" s="19"/>
      <c r="T64" s="20"/>
      <c r="U64" s="19"/>
      <c r="V64" s="19"/>
      <c r="W64" s="19"/>
      <c r="X64" s="19"/>
      <c r="Y64" s="19"/>
      <c r="Z64" s="20"/>
      <c r="AA64" s="41"/>
      <c r="AB64" s="41"/>
      <c r="AC64" s="41"/>
      <c r="AD64" s="41"/>
      <c r="AE64" s="31"/>
      <c r="AF64" s="31"/>
      <c r="AG64" s="31"/>
      <c r="AH64" s="31"/>
      <c r="AJ64" s="19"/>
      <c r="AK64" s="19"/>
      <c r="AL64" s="19"/>
      <c r="AM64" s="75"/>
    </row>
    <row r="65" spans="2:39">
      <c r="B65" s="19"/>
      <c r="C65" s="19"/>
      <c r="D65" s="19"/>
      <c r="E65" s="19"/>
      <c r="F65" s="19"/>
      <c r="G65" s="19"/>
      <c r="H65" s="19"/>
      <c r="I65" s="31"/>
      <c r="J65" s="31"/>
      <c r="K65" s="31"/>
      <c r="L65" s="31"/>
      <c r="M65" s="19"/>
      <c r="N65" s="19"/>
      <c r="O65" s="19"/>
      <c r="P65" s="19"/>
      <c r="Q65" s="19"/>
      <c r="R65" s="19"/>
      <c r="S65" s="19"/>
      <c r="T65" s="20"/>
      <c r="U65" s="19"/>
      <c r="V65" s="19"/>
      <c r="W65" s="19"/>
      <c r="X65" s="19"/>
      <c r="Y65" s="19"/>
      <c r="Z65" s="20"/>
      <c r="AA65" s="41"/>
      <c r="AB65" s="41"/>
      <c r="AC65" s="41"/>
      <c r="AD65" s="41"/>
      <c r="AE65" s="31"/>
      <c r="AF65" s="31"/>
      <c r="AG65" s="31"/>
      <c r="AH65" s="31"/>
      <c r="AJ65" s="19"/>
      <c r="AK65" s="19"/>
      <c r="AL65" s="19"/>
      <c r="AM65" s="75"/>
    </row>
    <row r="66" spans="2:39">
      <c r="B66" s="19"/>
      <c r="C66" s="19"/>
      <c r="D66" s="19"/>
      <c r="E66" s="19"/>
      <c r="F66" s="19"/>
      <c r="G66" s="19"/>
      <c r="H66" s="19"/>
      <c r="I66" s="31"/>
      <c r="J66" s="31"/>
      <c r="K66" s="31"/>
      <c r="L66" s="31"/>
      <c r="M66" s="19"/>
      <c r="N66" s="19"/>
      <c r="O66" s="19"/>
      <c r="P66" s="19"/>
      <c r="Q66" s="19"/>
      <c r="R66" s="19"/>
      <c r="S66" s="19"/>
      <c r="T66" s="20"/>
      <c r="U66" s="19"/>
      <c r="V66" s="19"/>
      <c r="W66" s="19"/>
      <c r="X66" s="19"/>
      <c r="Y66" s="19"/>
      <c r="Z66" s="20"/>
      <c r="AA66" s="41"/>
      <c r="AB66" s="41"/>
      <c r="AC66" s="41"/>
      <c r="AD66" s="41"/>
      <c r="AE66" s="31"/>
      <c r="AF66" s="31"/>
      <c r="AG66" s="31"/>
      <c r="AH66" s="31"/>
      <c r="AJ66" s="19"/>
      <c r="AK66" s="19"/>
      <c r="AL66" s="19"/>
      <c r="AM66" s="75"/>
    </row>
    <row r="67" spans="2:39">
      <c r="B67" s="19"/>
      <c r="C67" s="19"/>
      <c r="D67" s="19"/>
      <c r="E67" s="19"/>
      <c r="F67" s="19"/>
      <c r="G67" s="19"/>
      <c r="H67" s="19"/>
      <c r="I67" s="31"/>
      <c r="J67" s="31"/>
      <c r="K67" s="31"/>
      <c r="L67" s="31"/>
      <c r="M67" s="19"/>
      <c r="N67" s="19"/>
      <c r="O67" s="19"/>
      <c r="P67" s="19"/>
      <c r="Q67" s="19"/>
      <c r="R67" s="19"/>
      <c r="S67" s="19"/>
      <c r="T67" s="20"/>
      <c r="U67" s="19"/>
      <c r="V67" s="19"/>
      <c r="W67" s="19"/>
      <c r="X67" s="19"/>
      <c r="Y67" s="19"/>
      <c r="Z67" s="20"/>
      <c r="AA67" s="41"/>
      <c r="AB67" s="41"/>
      <c r="AC67" s="41"/>
      <c r="AD67" s="41"/>
      <c r="AE67" s="31"/>
      <c r="AF67" s="31"/>
      <c r="AG67" s="31"/>
      <c r="AH67" s="31"/>
      <c r="AJ67" s="19"/>
      <c r="AK67" s="19"/>
      <c r="AL67" s="19"/>
      <c r="AM67" s="75"/>
    </row>
    <row r="68" spans="2:39">
      <c r="B68" s="19"/>
      <c r="C68" s="19"/>
      <c r="D68" s="19"/>
      <c r="E68" s="19"/>
      <c r="F68" s="19"/>
      <c r="G68" s="19"/>
      <c r="H68" s="19"/>
      <c r="I68" s="31"/>
      <c r="J68" s="31"/>
      <c r="K68" s="31"/>
      <c r="L68" s="31"/>
      <c r="M68" s="19"/>
      <c r="N68" s="19"/>
      <c r="O68" s="19"/>
      <c r="P68" s="19"/>
      <c r="Q68" s="19"/>
      <c r="R68" s="19"/>
      <c r="S68" s="19"/>
      <c r="T68" s="20"/>
      <c r="U68" s="19"/>
      <c r="V68" s="19"/>
      <c r="W68" s="19"/>
      <c r="X68" s="19"/>
      <c r="Y68" s="19"/>
      <c r="Z68" s="20"/>
      <c r="AA68" s="41"/>
      <c r="AB68" s="41"/>
      <c r="AC68" s="41"/>
      <c r="AD68" s="41"/>
      <c r="AE68" s="31"/>
      <c r="AF68" s="31"/>
      <c r="AG68" s="31"/>
      <c r="AH68" s="31"/>
      <c r="AJ68" s="19"/>
      <c r="AK68" s="19"/>
      <c r="AL68" s="19"/>
      <c r="AM68" s="75"/>
    </row>
    <row r="69" spans="2:39"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J69" s="19"/>
      <c r="AK69" s="19"/>
      <c r="AL69" s="19"/>
      <c r="AM69" s="75"/>
    </row>
    <row r="70" spans="2:39"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J70" s="19"/>
      <c r="AK70" s="19"/>
      <c r="AL70" s="19"/>
      <c r="AM70" s="75"/>
    </row>
    <row r="71" spans="2:39"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J71" s="19"/>
      <c r="AK71" s="19"/>
      <c r="AL71" s="19"/>
      <c r="AM71" s="75"/>
    </row>
    <row r="72" spans="2:39"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J72" s="19"/>
      <c r="AK72" s="19"/>
      <c r="AL72" s="19"/>
      <c r="AM72" s="75"/>
    </row>
    <row r="73" spans="2:39"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J73" s="19"/>
      <c r="AK73" s="19"/>
      <c r="AL73" s="19"/>
      <c r="AM73" s="75"/>
    </row>
    <row r="74" spans="2:39"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J74" s="19"/>
      <c r="AK74" s="19"/>
      <c r="AL74" s="19"/>
      <c r="AM74" s="75"/>
    </row>
    <row r="75" spans="2:39"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J75" s="19"/>
      <c r="AK75" s="19"/>
      <c r="AL75" s="19"/>
      <c r="AM75" s="75"/>
    </row>
    <row r="76" spans="2:39"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J76" s="19"/>
      <c r="AK76" s="19"/>
      <c r="AL76" s="19"/>
      <c r="AM76" s="75"/>
    </row>
    <row r="77" spans="2:39"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J77" s="19"/>
      <c r="AK77" s="19"/>
      <c r="AL77" s="19"/>
      <c r="AM77" s="75"/>
    </row>
    <row r="78" spans="2:39"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J78" s="19"/>
      <c r="AK78" s="19"/>
      <c r="AL78" s="19"/>
      <c r="AM78" s="75"/>
    </row>
    <row r="79" spans="2:39"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J79" s="19"/>
      <c r="AK79" s="19"/>
      <c r="AL79" s="19"/>
      <c r="AM79" s="75"/>
    </row>
    <row r="80" spans="2:39"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J80" s="19"/>
      <c r="AK80" s="19"/>
      <c r="AL80" s="19"/>
      <c r="AM80" s="75"/>
    </row>
    <row r="81" spans="2:39"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J81" s="19"/>
      <c r="AK81" s="19"/>
      <c r="AL81" s="19"/>
      <c r="AM81" s="75"/>
    </row>
    <row r="82" spans="2:39"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J82" s="19"/>
      <c r="AK82" s="19"/>
      <c r="AL82" s="19"/>
      <c r="AM82" s="75"/>
    </row>
    <row r="83" spans="2:39"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J83" s="19"/>
      <c r="AK83" s="19"/>
      <c r="AL83" s="19"/>
      <c r="AM83" s="75"/>
    </row>
    <row r="84" spans="2:39"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J84" s="19"/>
      <c r="AK84" s="19"/>
      <c r="AL84" s="19"/>
      <c r="AM84" s="75"/>
    </row>
    <row r="85" spans="2:39"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J85" s="19"/>
      <c r="AK85" s="19"/>
      <c r="AL85" s="19"/>
      <c r="AM85" s="75"/>
    </row>
    <row r="86" spans="2:39"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J86" s="19"/>
      <c r="AK86" s="19"/>
      <c r="AL86" s="19"/>
      <c r="AM86" s="75"/>
    </row>
    <row r="87" spans="2:39"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J87" s="19"/>
      <c r="AK87" s="19"/>
      <c r="AL87" s="19"/>
      <c r="AM87" s="75"/>
    </row>
    <row r="88" spans="2:39"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J88" s="19"/>
      <c r="AK88" s="19"/>
      <c r="AL88" s="19"/>
      <c r="AM88" s="75"/>
    </row>
    <row r="89" spans="2:39"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J89" s="19"/>
      <c r="AK89" s="19"/>
      <c r="AL89" s="19"/>
      <c r="AM89" s="75"/>
    </row>
    <row r="90" spans="2:39"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J90" s="19"/>
      <c r="AK90" s="19"/>
      <c r="AL90" s="19"/>
      <c r="AM90" s="75"/>
    </row>
    <row r="91" spans="2:39"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J91" s="19"/>
      <c r="AK91" s="19"/>
      <c r="AL91" s="19"/>
      <c r="AM91" s="75"/>
    </row>
    <row r="92" spans="2:39"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J92" s="19"/>
      <c r="AK92" s="19"/>
      <c r="AL92" s="19"/>
      <c r="AM92" s="75"/>
    </row>
    <row r="93" spans="2:39"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J93" s="19"/>
      <c r="AK93" s="19"/>
      <c r="AL93" s="19"/>
      <c r="AM93" s="75"/>
    </row>
    <row r="94" spans="2:39"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J94" s="19"/>
      <c r="AK94" s="19"/>
      <c r="AL94" s="19"/>
      <c r="AM94" s="75"/>
    </row>
    <row r="95" spans="2:39"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J95" s="19"/>
      <c r="AK95" s="19"/>
      <c r="AL95" s="19"/>
      <c r="AM95" s="75"/>
    </row>
    <row r="96" spans="2:39"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J96" s="19"/>
      <c r="AK96" s="19"/>
      <c r="AL96" s="19"/>
      <c r="AM96" s="75"/>
    </row>
    <row r="97" spans="2:39"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J97" s="19"/>
      <c r="AK97" s="19"/>
      <c r="AL97" s="19"/>
      <c r="AM97" s="75"/>
    </row>
    <row r="98" spans="2:39"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J98" s="19"/>
      <c r="AK98" s="19"/>
      <c r="AL98" s="19"/>
      <c r="AM98" s="75"/>
    </row>
    <row r="99" spans="2:39"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J99" s="19"/>
      <c r="AK99" s="19"/>
      <c r="AL99" s="19"/>
      <c r="AM99" s="75"/>
    </row>
    <row r="100" spans="2:39"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J100" s="19"/>
      <c r="AK100" s="19"/>
      <c r="AL100" s="19"/>
      <c r="AM100" s="75"/>
    </row>
    <row r="101" spans="2:39"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J101" s="19"/>
      <c r="AK101" s="19"/>
      <c r="AL101" s="19"/>
      <c r="AM101" s="75"/>
    </row>
    <row r="102" spans="2:39"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J102" s="19"/>
      <c r="AK102" s="19"/>
      <c r="AL102" s="19"/>
      <c r="AM102" s="75"/>
    </row>
    <row r="103" spans="2:39"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J103" s="19"/>
      <c r="AK103" s="19"/>
      <c r="AL103" s="19"/>
      <c r="AM103" s="75"/>
    </row>
    <row r="104" spans="2:39"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J104" s="19"/>
      <c r="AK104" s="19"/>
      <c r="AL104" s="19"/>
      <c r="AM104" s="75"/>
    </row>
    <row r="105" spans="2:39"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J105" s="19"/>
      <c r="AK105" s="19"/>
      <c r="AL105" s="19"/>
      <c r="AM105" s="75"/>
    </row>
    <row r="106" spans="2:39"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J106" s="19"/>
      <c r="AK106" s="19"/>
      <c r="AL106" s="19"/>
      <c r="AM106" s="75"/>
    </row>
    <row r="107" spans="2:39"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J107" s="19"/>
      <c r="AK107" s="19"/>
      <c r="AL107" s="19"/>
      <c r="AM107" s="75"/>
    </row>
    <row r="108" spans="2:39"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J108" s="19"/>
      <c r="AK108" s="19"/>
      <c r="AL108" s="19"/>
      <c r="AM108" s="75"/>
    </row>
    <row r="109" spans="2:39"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J109" s="19"/>
      <c r="AK109" s="19"/>
      <c r="AL109" s="19"/>
      <c r="AM109" s="75"/>
    </row>
    <row r="110" spans="2:39"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J110" s="19"/>
      <c r="AK110" s="19"/>
      <c r="AL110" s="19"/>
      <c r="AM110" s="75"/>
    </row>
    <row r="111" spans="2:39"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J111" s="19"/>
      <c r="AK111" s="19"/>
      <c r="AL111" s="19"/>
      <c r="AM111" s="75"/>
    </row>
    <row r="112" spans="2:39"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J112" s="19"/>
      <c r="AK112" s="19"/>
      <c r="AL112" s="19"/>
      <c r="AM112" s="75"/>
    </row>
    <row r="113" spans="2:39"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J113" s="19"/>
      <c r="AK113" s="19"/>
      <c r="AL113" s="19"/>
      <c r="AM113" s="75"/>
    </row>
    <row r="114" spans="2:39"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J114" s="19"/>
      <c r="AK114" s="19"/>
      <c r="AL114" s="19"/>
      <c r="AM114" s="75"/>
    </row>
    <row r="115" spans="2:39"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J115" s="19"/>
      <c r="AK115" s="19"/>
      <c r="AL115" s="19"/>
      <c r="AM115" s="75"/>
    </row>
    <row r="116" spans="2:39"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J116" s="19"/>
      <c r="AK116" s="19"/>
      <c r="AL116" s="19"/>
      <c r="AM116" s="75"/>
    </row>
    <row r="117" spans="2:39"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J117" s="19"/>
      <c r="AK117" s="19"/>
      <c r="AL117" s="19"/>
      <c r="AM117" s="75"/>
    </row>
    <row r="118" spans="2:39"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J118" s="19"/>
      <c r="AK118" s="19"/>
      <c r="AL118" s="19"/>
      <c r="AM118" s="75"/>
    </row>
    <row r="119" spans="2:39"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J119" s="19"/>
      <c r="AK119" s="19"/>
      <c r="AL119" s="19"/>
      <c r="AM119" s="75"/>
    </row>
    <row r="120" spans="2:39"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J120" s="19"/>
      <c r="AK120" s="19"/>
      <c r="AL120" s="19"/>
      <c r="AM120" s="75"/>
    </row>
    <row r="121" spans="2:39"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J121" s="19"/>
      <c r="AK121" s="19"/>
      <c r="AL121" s="19"/>
      <c r="AM121" s="75"/>
    </row>
    <row r="122" spans="2:39"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J122" s="19"/>
      <c r="AK122" s="19"/>
      <c r="AL122" s="19"/>
      <c r="AM122" s="75"/>
    </row>
    <row r="123" spans="2:39"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J123" s="19"/>
      <c r="AK123" s="19"/>
      <c r="AL123" s="19"/>
      <c r="AM123" s="75"/>
    </row>
    <row r="124" spans="2:39"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J124" s="19"/>
      <c r="AK124" s="19"/>
      <c r="AL124" s="19"/>
      <c r="AM124" s="75"/>
    </row>
    <row r="125" spans="2:39"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J125" s="19"/>
      <c r="AK125" s="19"/>
      <c r="AL125" s="19"/>
      <c r="AM125" s="75"/>
    </row>
    <row r="126" spans="2:39"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J126" s="19"/>
      <c r="AK126" s="19"/>
      <c r="AL126" s="19"/>
      <c r="AM126" s="75"/>
    </row>
    <row r="127" spans="2:39"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J127" s="19"/>
      <c r="AK127" s="19"/>
      <c r="AL127" s="19"/>
      <c r="AM127" s="75"/>
    </row>
    <row r="128" spans="2:39"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J128" s="19"/>
      <c r="AK128" s="19"/>
      <c r="AL128" s="19"/>
      <c r="AM128" s="75"/>
    </row>
    <row r="129" spans="2:39"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J129" s="19"/>
      <c r="AK129" s="19"/>
      <c r="AL129" s="19"/>
      <c r="AM129" s="75"/>
    </row>
    <row r="130" spans="2:39"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J130" s="19"/>
      <c r="AK130" s="19"/>
      <c r="AL130" s="19"/>
      <c r="AM130" s="75"/>
    </row>
    <row r="131" spans="2:39"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J131" s="19"/>
      <c r="AK131" s="19"/>
      <c r="AL131" s="19"/>
      <c r="AM131" s="75"/>
    </row>
    <row r="132" spans="2:39"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J132" s="19"/>
      <c r="AK132" s="19"/>
      <c r="AL132" s="19"/>
      <c r="AM132" s="75"/>
    </row>
    <row r="133" spans="2:39"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J133" s="19"/>
      <c r="AK133" s="19"/>
      <c r="AL133" s="19"/>
      <c r="AM133" s="75"/>
    </row>
    <row r="134" spans="2:39"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J134" s="19"/>
      <c r="AK134" s="19"/>
      <c r="AL134" s="19"/>
      <c r="AM134" s="75"/>
    </row>
    <row r="135" spans="2:39"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J135" s="19"/>
      <c r="AK135" s="19"/>
      <c r="AL135" s="19"/>
      <c r="AM135" s="75"/>
    </row>
    <row r="136" spans="2:39"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J136" s="19"/>
      <c r="AK136" s="19"/>
      <c r="AL136" s="19"/>
      <c r="AM136" s="75"/>
    </row>
    <row r="137" spans="2:39"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J137" s="19"/>
      <c r="AK137" s="19"/>
      <c r="AL137" s="19"/>
      <c r="AM137" s="75"/>
    </row>
    <row r="138" spans="2:39"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J138" s="19"/>
      <c r="AK138" s="19"/>
      <c r="AL138" s="19"/>
      <c r="AM138" s="75"/>
    </row>
    <row r="139" spans="2:39"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J139" s="19"/>
      <c r="AK139" s="19"/>
      <c r="AL139" s="19"/>
      <c r="AM139" s="75"/>
    </row>
    <row r="140" spans="2:39"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J140" s="19"/>
      <c r="AK140" s="19"/>
      <c r="AL140" s="19"/>
      <c r="AM140" s="75"/>
    </row>
    <row r="141" spans="2:39"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J141" s="19"/>
      <c r="AK141" s="19"/>
      <c r="AL141" s="19"/>
      <c r="AM141" s="75"/>
    </row>
    <row r="142" spans="2:39"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J142" s="19"/>
      <c r="AK142" s="19"/>
      <c r="AL142" s="19"/>
      <c r="AM142" s="75"/>
    </row>
    <row r="143" spans="2:39"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J143" s="19"/>
      <c r="AK143" s="19"/>
      <c r="AL143" s="19"/>
      <c r="AM143" s="75"/>
    </row>
    <row r="144" spans="2:39"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J144" s="19"/>
      <c r="AK144" s="19"/>
      <c r="AL144" s="19"/>
      <c r="AM144" s="75"/>
    </row>
    <row r="145" spans="2:39"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J145" s="19"/>
      <c r="AK145" s="19"/>
      <c r="AL145" s="19"/>
      <c r="AM145" s="75"/>
    </row>
    <row r="146" spans="2:39"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J146" s="19"/>
      <c r="AK146" s="19"/>
      <c r="AL146" s="19"/>
      <c r="AM146" s="75"/>
    </row>
    <row r="147" spans="2:39"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J147" s="19"/>
      <c r="AK147" s="19"/>
      <c r="AL147" s="19"/>
      <c r="AM147" s="75"/>
    </row>
    <row r="148" spans="2:39"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J148" s="19"/>
      <c r="AK148" s="19"/>
      <c r="AL148" s="19"/>
      <c r="AM148" s="75"/>
    </row>
    <row r="149" spans="2:39"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J149" s="19"/>
      <c r="AK149" s="19"/>
      <c r="AL149" s="19"/>
      <c r="AM149" s="75"/>
    </row>
    <row r="150" spans="2:39"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J150" s="19"/>
      <c r="AK150" s="19"/>
      <c r="AL150" s="19"/>
      <c r="AM150" s="75"/>
    </row>
    <row r="151" spans="2:39"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J151" s="19"/>
      <c r="AK151" s="19"/>
      <c r="AL151" s="19"/>
      <c r="AM151" s="75"/>
    </row>
    <row r="152" spans="2:39"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J152" s="19"/>
      <c r="AK152" s="19"/>
      <c r="AL152" s="19"/>
      <c r="AM152" s="75"/>
    </row>
    <row r="153" spans="2:39"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J153" s="19"/>
      <c r="AK153" s="19"/>
      <c r="AL153" s="19"/>
      <c r="AM153" s="75"/>
    </row>
    <row r="154" spans="2:39"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J154" s="19"/>
      <c r="AK154" s="19"/>
      <c r="AL154" s="19"/>
      <c r="AM154" s="75"/>
    </row>
    <row r="155" spans="2:39"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J155" s="19"/>
      <c r="AK155" s="19"/>
      <c r="AL155" s="19"/>
      <c r="AM155" s="75"/>
    </row>
    <row r="156" spans="2:39"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J156" s="19"/>
      <c r="AK156" s="19"/>
      <c r="AL156" s="19"/>
      <c r="AM156" s="75"/>
    </row>
    <row r="157" spans="2:39"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J157" s="19"/>
      <c r="AK157" s="19"/>
      <c r="AL157" s="19"/>
      <c r="AM157" s="75"/>
    </row>
    <row r="158" spans="2:39"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J158" s="19"/>
      <c r="AK158" s="19"/>
      <c r="AL158" s="19"/>
      <c r="AM158" s="75"/>
    </row>
    <row r="159" spans="2:39"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J159" s="19"/>
      <c r="AK159" s="19"/>
      <c r="AL159" s="19"/>
      <c r="AM159" s="75"/>
    </row>
    <row r="160" spans="2:39"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J160" s="19"/>
      <c r="AK160" s="19"/>
      <c r="AL160" s="19"/>
      <c r="AM160" s="75"/>
    </row>
    <row r="161" spans="2:39"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J161" s="19"/>
      <c r="AK161" s="19"/>
      <c r="AL161" s="19"/>
      <c r="AM161" s="75"/>
    </row>
    <row r="162" spans="2:39"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J162" s="19"/>
      <c r="AK162" s="19"/>
      <c r="AL162" s="19"/>
      <c r="AM162" s="75"/>
    </row>
    <row r="163" spans="2:39"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J163" s="19"/>
      <c r="AK163" s="19"/>
      <c r="AL163" s="19"/>
      <c r="AM163" s="75"/>
    </row>
    <row r="164" spans="2:39"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J164" s="19"/>
      <c r="AK164" s="19"/>
      <c r="AL164" s="19"/>
      <c r="AM164" s="75"/>
    </row>
    <row r="165" spans="2:39"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J165" s="19"/>
      <c r="AK165" s="19"/>
      <c r="AL165" s="19"/>
      <c r="AM165" s="75"/>
    </row>
    <row r="166" spans="2:39"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J166" s="19"/>
      <c r="AK166" s="19"/>
      <c r="AL166" s="19"/>
      <c r="AM166" s="75"/>
    </row>
    <row r="167" spans="2:39"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J167" s="19"/>
      <c r="AK167" s="19"/>
      <c r="AL167" s="19"/>
      <c r="AM167" s="75"/>
    </row>
    <row r="168" spans="2:39"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J168" s="19"/>
      <c r="AK168" s="19"/>
      <c r="AL168" s="19"/>
      <c r="AM168" s="75"/>
    </row>
    <row r="169" spans="2:39"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J169" s="19"/>
      <c r="AK169" s="19"/>
      <c r="AL169" s="19"/>
      <c r="AM169" s="75"/>
    </row>
    <row r="170" spans="2:39"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J170" s="19"/>
      <c r="AK170" s="19"/>
      <c r="AL170" s="19"/>
      <c r="AM170" s="75"/>
    </row>
    <row r="171" spans="2:39"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J171" s="19"/>
      <c r="AK171" s="19"/>
      <c r="AL171" s="19"/>
      <c r="AM171" s="75"/>
    </row>
    <row r="172" spans="2:39"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J172" s="19"/>
      <c r="AK172" s="19"/>
      <c r="AL172" s="19"/>
      <c r="AM172" s="75"/>
    </row>
    <row r="173" spans="2:39"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J173" s="19"/>
      <c r="AK173" s="19"/>
      <c r="AL173" s="19"/>
      <c r="AM173" s="75"/>
    </row>
    <row r="174" spans="2:39"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J174" s="19"/>
      <c r="AK174" s="19"/>
      <c r="AL174" s="19"/>
      <c r="AM174" s="75"/>
    </row>
    <row r="175" spans="2:39"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J175" s="19"/>
      <c r="AK175" s="19"/>
      <c r="AL175" s="19"/>
      <c r="AM175" s="75"/>
    </row>
    <row r="176" spans="2:39"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J176" s="19"/>
      <c r="AK176" s="19"/>
      <c r="AL176" s="19"/>
      <c r="AM176" s="75"/>
    </row>
    <row r="177" spans="2:39"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J177" s="19"/>
      <c r="AK177" s="19"/>
      <c r="AL177" s="19"/>
      <c r="AM177" s="75"/>
    </row>
    <row r="178" spans="2:39"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J178" s="19"/>
      <c r="AK178" s="19"/>
      <c r="AL178" s="19"/>
      <c r="AM178" s="75"/>
    </row>
    <row r="179" spans="2:39"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J179" s="19"/>
      <c r="AK179" s="19"/>
      <c r="AL179" s="19"/>
      <c r="AM179" s="75"/>
    </row>
    <row r="180" spans="2:39"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J180" s="19"/>
      <c r="AK180" s="19"/>
      <c r="AL180" s="19"/>
      <c r="AM180" s="75"/>
    </row>
    <row r="181" spans="2:39"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J181" s="19"/>
      <c r="AK181" s="19"/>
      <c r="AL181" s="19"/>
      <c r="AM181" s="75"/>
    </row>
    <row r="182" spans="2:39"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J182" s="19"/>
      <c r="AK182" s="19"/>
      <c r="AL182" s="19"/>
      <c r="AM182" s="75"/>
    </row>
    <row r="183" spans="2:39"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J183" s="19"/>
      <c r="AK183" s="19"/>
      <c r="AL183" s="19"/>
      <c r="AM183" s="75"/>
    </row>
    <row r="184" spans="2:39"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J184" s="19"/>
      <c r="AK184" s="19"/>
      <c r="AL184" s="19"/>
      <c r="AM184" s="75"/>
    </row>
    <row r="185" spans="2:39"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J185" s="19"/>
      <c r="AK185" s="19"/>
      <c r="AL185" s="19"/>
      <c r="AM185" s="75"/>
    </row>
    <row r="186" spans="2:39"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J186" s="19"/>
      <c r="AK186" s="19"/>
      <c r="AL186" s="19"/>
      <c r="AM186" s="75"/>
    </row>
    <row r="187" spans="2:39"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J187" s="19"/>
      <c r="AK187" s="19"/>
      <c r="AL187" s="19"/>
      <c r="AM187" s="75"/>
    </row>
    <row r="188" spans="2:39"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J188" s="19"/>
      <c r="AK188" s="19"/>
      <c r="AL188" s="19"/>
      <c r="AM188" s="75"/>
    </row>
    <row r="189" spans="2:39"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J189" s="19"/>
      <c r="AK189" s="19"/>
      <c r="AL189" s="19"/>
      <c r="AM189" s="75"/>
    </row>
    <row r="190" spans="2:39"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J190" s="19"/>
      <c r="AK190" s="19"/>
      <c r="AL190" s="19"/>
      <c r="AM190" s="75"/>
    </row>
    <row r="191" spans="2:39"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J191" s="19"/>
      <c r="AK191" s="19"/>
      <c r="AL191" s="19"/>
      <c r="AM191" s="75"/>
    </row>
    <row r="192" spans="2:39"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J192" s="19"/>
      <c r="AK192" s="19"/>
      <c r="AL192" s="19"/>
      <c r="AM192" s="75"/>
    </row>
    <row r="193" spans="2:39"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J193" s="19"/>
      <c r="AK193" s="19"/>
      <c r="AL193" s="19"/>
      <c r="AM193" s="75"/>
    </row>
    <row r="194" spans="2:39"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J194" s="19"/>
      <c r="AK194" s="19"/>
      <c r="AL194" s="19"/>
      <c r="AM194" s="75"/>
    </row>
    <row r="195" spans="2:39"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J195" s="19"/>
      <c r="AK195" s="19"/>
      <c r="AL195" s="19"/>
      <c r="AM195" s="75"/>
    </row>
    <row r="196" spans="2:39"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J196" s="19"/>
      <c r="AK196" s="19"/>
      <c r="AL196" s="19"/>
      <c r="AM196" s="75"/>
    </row>
    <row r="197" spans="2:39"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J197" s="19"/>
      <c r="AK197" s="19"/>
      <c r="AL197" s="19"/>
      <c r="AM197" s="75"/>
    </row>
    <row r="198" spans="2:39"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J198" s="19"/>
      <c r="AK198" s="19"/>
      <c r="AL198" s="19"/>
      <c r="AM198" s="75"/>
    </row>
    <row r="199" spans="2:39"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J199" s="19"/>
      <c r="AK199" s="19"/>
      <c r="AL199" s="19"/>
      <c r="AM199" s="75"/>
    </row>
    <row r="200" spans="2:39"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J200" s="19"/>
      <c r="AK200" s="19"/>
      <c r="AL200" s="19"/>
      <c r="AM200" s="75"/>
    </row>
    <row r="201" spans="2:39"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J201" s="19"/>
      <c r="AK201" s="19"/>
      <c r="AL201" s="19"/>
      <c r="AM201" s="75"/>
    </row>
    <row r="202" spans="2:39"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J202" s="19"/>
      <c r="AK202" s="19"/>
      <c r="AL202" s="19"/>
      <c r="AM202" s="75"/>
    </row>
    <row r="203" spans="2:39"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J203" s="19"/>
      <c r="AK203" s="19"/>
      <c r="AL203" s="19"/>
      <c r="AM203" s="75"/>
    </row>
    <row r="204" spans="2:39"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J204" s="19"/>
      <c r="AK204" s="19"/>
      <c r="AL204" s="19"/>
      <c r="AM204" s="75"/>
    </row>
    <row r="205" spans="2:39"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J205" s="19"/>
      <c r="AK205" s="19"/>
      <c r="AL205" s="19"/>
      <c r="AM205" s="75"/>
    </row>
    <row r="206" spans="2:39"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J206" s="19"/>
      <c r="AK206" s="19"/>
      <c r="AL206" s="19"/>
      <c r="AM206" s="75"/>
    </row>
    <row r="207" spans="2:39"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J207" s="19"/>
      <c r="AK207" s="19"/>
      <c r="AL207" s="19"/>
      <c r="AM207" s="75"/>
    </row>
    <row r="208" spans="2:39"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J208" s="19"/>
      <c r="AK208" s="19"/>
      <c r="AL208" s="19"/>
      <c r="AM208" s="75"/>
    </row>
    <row r="209" spans="2:39"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J209" s="19"/>
      <c r="AK209" s="19"/>
      <c r="AL209" s="19"/>
      <c r="AM209" s="75"/>
    </row>
    <row r="210" spans="2:39"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J210" s="19"/>
      <c r="AK210" s="19"/>
      <c r="AL210" s="19"/>
      <c r="AM210" s="75"/>
    </row>
    <row r="211" spans="2:39"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J211" s="19"/>
      <c r="AK211" s="19"/>
      <c r="AL211" s="19"/>
      <c r="AM211" s="75"/>
    </row>
    <row r="212" spans="2:39"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J212" s="19"/>
      <c r="AK212" s="19"/>
      <c r="AL212" s="19"/>
      <c r="AM212" s="75"/>
    </row>
    <row r="213" spans="2:39"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J213" s="19"/>
      <c r="AK213" s="19"/>
      <c r="AL213" s="19"/>
      <c r="AM213" s="75"/>
    </row>
    <row r="214" spans="2:39"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J214" s="19"/>
      <c r="AK214" s="19"/>
      <c r="AL214" s="19"/>
      <c r="AM214" s="75"/>
    </row>
    <row r="215" spans="2:39"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J215" s="19"/>
      <c r="AK215" s="19"/>
      <c r="AL215" s="19"/>
      <c r="AM215" s="75"/>
    </row>
    <row r="216" spans="2:39"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J216" s="19"/>
      <c r="AK216" s="19"/>
      <c r="AL216" s="19"/>
      <c r="AM216" s="75"/>
    </row>
    <row r="217" spans="2:39"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J217" s="19"/>
      <c r="AK217" s="19"/>
      <c r="AL217" s="19"/>
      <c r="AM217" s="75"/>
    </row>
    <row r="218" spans="2:39"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J218" s="19"/>
      <c r="AK218" s="19"/>
      <c r="AL218" s="19"/>
      <c r="AM218" s="75"/>
    </row>
    <row r="219" spans="2:39"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J219" s="19"/>
      <c r="AK219" s="19"/>
      <c r="AL219" s="19"/>
      <c r="AM219" s="75"/>
    </row>
    <row r="220" spans="2:39"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J220" s="19"/>
      <c r="AK220" s="19"/>
      <c r="AL220" s="19"/>
      <c r="AM220" s="75"/>
    </row>
    <row r="221" spans="2:39"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J221" s="19"/>
      <c r="AK221" s="19"/>
      <c r="AL221" s="19"/>
      <c r="AM221" s="75"/>
    </row>
    <row r="222" spans="2:39"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J222" s="19"/>
      <c r="AK222" s="19"/>
      <c r="AL222" s="19"/>
      <c r="AM222" s="75"/>
    </row>
    <row r="223" spans="2:39"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J223" s="19"/>
      <c r="AK223" s="19"/>
      <c r="AL223" s="19"/>
      <c r="AM223" s="75"/>
    </row>
    <row r="224" spans="2:39"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J224" s="19"/>
      <c r="AK224" s="19"/>
      <c r="AL224" s="19"/>
      <c r="AM224" s="75"/>
    </row>
    <row r="225" spans="2:39"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J225" s="19"/>
      <c r="AK225" s="19"/>
      <c r="AL225" s="19"/>
      <c r="AM225" s="75"/>
    </row>
    <row r="226" spans="2:39"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J226" s="19"/>
      <c r="AK226" s="19"/>
      <c r="AL226" s="19"/>
      <c r="AM226" s="75"/>
    </row>
    <row r="227" spans="2:39"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J227" s="19"/>
      <c r="AK227" s="19"/>
      <c r="AL227" s="19"/>
      <c r="AM227" s="75"/>
    </row>
    <row r="228" spans="2:39"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J228" s="19"/>
      <c r="AK228" s="19"/>
      <c r="AL228" s="19"/>
      <c r="AM228" s="75"/>
    </row>
    <row r="229" spans="2:39"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J229" s="19"/>
      <c r="AK229" s="19"/>
      <c r="AL229" s="19"/>
      <c r="AM229" s="75"/>
    </row>
    <row r="230" spans="2:39"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J230" s="19"/>
      <c r="AK230" s="19"/>
      <c r="AL230" s="19"/>
      <c r="AM230" s="75"/>
    </row>
    <row r="231" spans="2:39"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J231" s="19"/>
      <c r="AK231" s="19"/>
      <c r="AL231" s="19"/>
      <c r="AM231" s="75"/>
    </row>
    <row r="232" spans="2:39"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J232" s="19"/>
      <c r="AK232" s="19"/>
      <c r="AL232" s="19"/>
      <c r="AM232" s="75"/>
    </row>
    <row r="233" spans="2:39"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J233" s="19"/>
      <c r="AK233" s="19"/>
      <c r="AL233" s="19"/>
      <c r="AM233" s="75"/>
    </row>
    <row r="234" spans="2:39"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J234" s="19"/>
      <c r="AK234" s="19"/>
      <c r="AL234" s="19"/>
      <c r="AM234" s="75"/>
    </row>
    <row r="235" spans="2:39"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J235" s="19"/>
      <c r="AK235" s="19"/>
      <c r="AL235" s="19"/>
      <c r="AM235" s="75"/>
    </row>
    <row r="236" spans="2:39"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J236" s="19"/>
      <c r="AK236" s="19"/>
      <c r="AL236" s="19"/>
      <c r="AM236" s="75"/>
    </row>
    <row r="237" spans="2:39"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J237" s="19"/>
      <c r="AK237" s="19"/>
      <c r="AL237" s="19"/>
      <c r="AM237" s="75"/>
    </row>
    <row r="238" spans="2:39"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J238" s="19"/>
      <c r="AK238" s="19"/>
      <c r="AL238" s="19"/>
      <c r="AM238" s="75"/>
    </row>
    <row r="239" spans="2:39"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J239" s="19"/>
      <c r="AK239" s="19"/>
      <c r="AL239" s="19"/>
      <c r="AM239" s="75"/>
    </row>
    <row r="240" spans="2:39"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J240" s="19"/>
      <c r="AK240" s="19"/>
      <c r="AL240" s="19"/>
      <c r="AM240" s="75"/>
    </row>
    <row r="241" spans="2:39"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J241" s="19"/>
      <c r="AK241" s="19"/>
      <c r="AL241" s="19"/>
      <c r="AM241" s="75"/>
    </row>
    <row r="242" spans="2:39"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J242" s="19"/>
      <c r="AK242" s="19"/>
      <c r="AL242" s="19"/>
      <c r="AM242" s="75"/>
    </row>
    <row r="243" spans="2:39"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J243" s="19"/>
      <c r="AK243" s="19"/>
      <c r="AL243" s="19"/>
      <c r="AM243" s="75"/>
    </row>
    <row r="244" spans="2:39"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J244" s="19"/>
      <c r="AK244" s="19"/>
      <c r="AL244" s="19"/>
      <c r="AM244" s="75"/>
    </row>
    <row r="245" spans="2:39"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J245" s="19"/>
      <c r="AK245" s="19"/>
      <c r="AL245" s="19"/>
      <c r="AM245" s="75"/>
    </row>
    <row r="246" spans="2:39"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J246" s="19"/>
      <c r="AK246" s="19"/>
      <c r="AL246" s="19"/>
      <c r="AM246" s="75"/>
    </row>
    <row r="247" spans="2:39"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J247" s="19"/>
      <c r="AK247" s="19"/>
      <c r="AL247" s="19"/>
      <c r="AM247" s="75"/>
    </row>
    <row r="248" spans="2:39"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J248" s="19"/>
      <c r="AK248" s="19"/>
      <c r="AL248" s="19"/>
      <c r="AM248" s="75"/>
    </row>
    <row r="249" spans="2:39"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J249" s="19"/>
      <c r="AK249" s="19"/>
      <c r="AL249" s="19"/>
      <c r="AM249" s="75"/>
    </row>
    <row r="250" spans="2:39"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J250" s="19"/>
      <c r="AK250" s="19"/>
      <c r="AL250" s="19"/>
      <c r="AM250" s="75"/>
    </row>
    <row r="251" spans="2:39"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J251" s="19"/>
      <c r="AK251" s="19"/>
      <c r="AL251" s="19"/>
      <c r="AM251" s="75"/>
    </row>
    <row r="252" spans="2:39"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J252" s="19"/>
      <c r="AK252" s="19"/>
      <c r="AL252" s="19"/>
      <c r="AM252" s="75"/>
    </row>
    <row r="253" spans="2:39"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J253" s="19"/>
      <c r="AK253" s="19"/>
      <c r="AL253" s="19"/>
      <c r="AM253" s="75"/>
    </row>
    <row r="254" spans="2:39"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J254" s="19"/>
      <c r="AK254" s="19"/>
      <c r="AL254" s="19"/>
      <c r="AM254" s="75"/>
    </row>
    <row r="255" spans="2:39"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J255" s="19"/>
      <c r="AK255" s="19"/>
      <c r="AL255" s="19"/>
      <c r="AM255" s="75"/>
    </row>
    <row r="256" spans="2:39"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J256" s="19"/>
      <c r="AK256" s="19"/>
      <c r="AL256" s="19"/>
      <c r="AM256" s="75"/>
    </row>
    <row r="257" spans="2:39"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J257" s="19"/>
      <c r="AK257" s="19"/>
      <c r="AL257" s="19"/>
      <c r="AM257" s="75"/>
    </row>
    <row r="258" spans="2:39"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J258" s="19"/>
      <c r="AK258" s="19"/>
      <c r="AL258" s="19"/>
      <c r="AM258" s="75"/>
    </row>
    <row r="259" spans="2:39"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J259" s="19"/>
      <c r="AK259" s="19"/>
      <c r="AL259" s="19"/>
      <c r="AM259" s="75"/>
    </row>
    <row r="260" spans="2:39"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J260" s="19"/>
      <c r="AK260" s="19"/>
      <c r="AL260" s="19"/>
      <c r="AM260" s="75"/>
    </row>
    <row r="261" spans="2:39"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J261" s="19"/>
      <c r="AK261" s="19"/>
      <c r="AL261" s="19"/>
      <c r="AM261" s="75"/>
    </row>
    <row r="262" spans="2:39"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J262" s="19"/>
      <c r="AK262" s="19"/>
      <c r="AL262" s="19"/>
      <c r="AM262" s="75"/>
    </row>
    <row r="263" spans="2:39"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J263" s="19"/>
      <c r="AK263" s="19"/>
      <c r="AL263" s="19"/>
      <c r="AM263" s="75"/>
    </row>
    <row r="264" spans="2:39"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J264" s="19"/>
      <c r="AK264" s="19"/>
      <c r="AL264" s="19"/>
      <c r="AM264" s="75"/>
    </row>
    <row r="265" spans="2:39"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J265" s="19"/>
      <c r="AK265" s="19"/>
      <c r="AL265" s="19"/>
      <c r="AM265" s="75"/>
    </row>
    <row r="266" spans="2:39"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J266" s="19"/>
      <c r="AK266" s="19"/>
      <c r="AL266" s="19"/>
      <c r="AM266" s="75"/>
    </row>
    <row r="267" spans="2:39"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J267" s="19"/>
      <c r="AK267" s="19"/>
      <c r="AL267" s="19"/>
      <c r="AM267" s="75"/>
    </row>
    <row r="268" spans="2:39"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J268" s="19"/>
      <c r="AK268" s="19"/>
      <c r="AL268" s="19"/>
      <c r="AM268" s="75"/>
    </row>
    <row r="269" spans="2:39"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J269" s="19"/>
      <c r="AK269" s="19"/>
      <c r="AL269" s="19"/>
      <c r="AM269" s="75"/>
    </row>
    <row r="270" spans="2:39"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J270" s="19"/>
      <c r="AK270" s="19"/>
      <c r="AL270" s="19"/>
      <c r="AM270" s="75"/>
    </row>
    <row r="271" spans="2:39"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J271" s="19"/>
      <c r="AK271" s="19"/>
      <c r="AL271" s="19"/>
      <c r="AM271" s="75"/>
    </row>
    <row r="272" spans="2:39"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J272" s="19"/>
      <c r="AK272" s="19"/>
      <c r="AL272" s="19"/>
      <c r="AM272" s="75"/>
    </row>
    <row r="273" spans="2:39"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J273" s="19"/>
      <c r="AK273" s="19"/>
      <c r="AL273" s="19"/>
      <c r="AM273" s="75"/>
    </row>
    <row r="274" spans="2:39"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J274" s="19"/>
      <c r="AK274" s="19"/>
      <c r="AL274" s="19"/>
      <c r="AM274" s="75"/>
    </row>
    <row r="275" spans="2:39"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J275" s="19"/>
      <c r="AK275" s="19"/>
      <c r="AL275" s="19"/>
      <c r="AM275" s="75"/>
    </row>
    <row r="276" spans="2:39"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J276" s="19"/>
      <c r="AK276" s="19"/>
      <c r="AL276" s="19"/>
      <c r="AM276" s="75"/>
    </row>
    <row r="277" spans="2:39"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J277" s="19"/>
      <c r="AK277" s="19"/>
      <c r="AL277" s="19"/>
      <c r="AM277" s="75"/>
    </row>
    <row r="278" spans="2:39"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J278" s="19"/>
      <c r="AK278" s="19"/>
      <c r="AL278" s="19"/>
      <c r="AM278" s="75"/>
    </row>
    <row r="279" spans="2:39"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J279" s="19"/>
      <c r="AK279" s="19"/>
      <c r="AL279" s="19"/>
      <c r="AM279" s="75"/>
    </row>
    <row r="280" spans="2:39"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J280" s="19"/>
      <c r="AK280" s="19"/>
      <c r="AL280" s="19"/>
      <c r="AM280" s="75"/>
    </row>
    <row r="281" spans="2:39"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J281" s="19"/>
      <c r="AK281" s="19"/>
      <c r="AL281" s="19"/>
      <c r="AM281" s="75"/>
    </row>
    <row r="282" spans="2:39"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J282" s="19"/>
      <c r="AK282" s="19"/>
      <c r="AL282" s="19"/>
      <c r="AM282" s="75"/>
    </row>
    <row r="283" spans="2:39"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J283" s="19"/>
      <c r="AK283" s="19"/>
      <c r="AL283" s="19"/>
      <c r="AM283" s="75"/>
    </row>
    <row r="284" spans="2:39"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J284" s="19"/>
      <c r="AK284" s="19"/>
      <c r="AL284" s="19"/>
      <c r="AM284" s="75"/>
    </row>
    <row r="285" spans="2:39"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J285" s="19"/>
      <c r="AK285" s="19"/>
      <c r="AL285" s="19"/>
      <c r="AM285" s="75"/>
    </row>
    <row r="286" spans="2:39"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J286" s="19"/>
      <c r="AK286" s="19"/>
      <c r="AL286" s="19"/>
      <c r="AM286" s="75"/>
    </row>
    <row r="287" spans="2:39"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J287" s="19"/>
      <c r="AK287" s="19"/>
      <c r="AL287" s="19"/>
      <c r="AM287" s="75"/>
    </row>
    <row r="288" spans="2:39"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J288" s="19"/>
      <c r="AK288" s="19"/>
      <c r="AL288" s="19"/>
      <c r="AM288" s="75"/>
    </row>
    <row r="289" spans="2:39"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J289" s="19"/>
      <c r="AK289" s="19"/>
      <c r="AL289" s="19"/>
      <c r="AM289" s="75"/>
    </row>
    <row r="290" spans="2:39"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J290" s="19"/>
      <c r="AK290" s="19"/>
      <c r="AL290" s="19"/>
      <c r="AM290" s="75"/>
    </row>
    <row r="291" spans="2:39"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J291" s="19"/>
      <c r="AK291" s="19"/>
      <c r="AL291" s="19"/>
      <c r="AM291" s="75"/>
    </row>
    <row r="292" spans="2:39"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J292" s="19"/>
      <c r="AK292" s="19"/>
      <c r="AL292" s="19"/>
      <c r="AM292" s="75"/>
    </row>
    <row r="293" spans="2:39"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J293" s="19"/>
      <c r="AK293" s="19"/>
      <c r="AL293" s="19"/>
      <c r="AM293" s="75"/>
    </row>
    <row r="294" spans="2:39"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J294" s="19"/>
      <c r="AK294" s="19"/>
      <c r="AL294" s="19"/>
      <c r="AM294" s="75"/>
    </row>
    <row r="295" spans="2:39"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J295" s="19"/>
      <c r="AK295" s="19"/>
      <c r="AL295" s="19"/>
      <c r="AM295" s="75"/>
    </row>
    <row r="296" spans="2:39"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J296" s="19"/>
      <c r="AK296" s="19"/>
      <c r="AL296" s="19"/>
      <c r="AM296" s="75"/>
    </row>
    <row r="297" spans="2:39"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J297" s="19"/>
      <c r="AK297" s="19"/>
      <c r="AL297" s="19"/>
      <c r="AM297" s="75"/>
    </row>
    <row r="298" spans="2:39"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J298" s="19"/>
      <c r="AK298" s="19"/>
      <c r="AL298" s="19"/>
      <c r="AM298" s="75"/>
    </row>
    <row r="299" spans="2:39"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J299" s="19"/>
      <c r="AK299" s="19"/>
      <c r="AL299" s="19"/>
      <c r="AM299" s="75"/>
    </row>
    <row r="300" spans="2:39"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J300" s="19"/>
      <c r="AK300" s="19"/>
      <c r="AL300" s="19"/>
      <c r="AM300" s="75"/>
    </row>
    <row r="301" spans="2:39"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J301" s="19"/>
      <c r="AK301" s="19"/>
      <c r="AL301" s="19"/>
      <c r="AM301" s="75"/>
    </row>
    <row r="302" spans="2:39"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J302" s="19"/>
      <c r="AK302" s="19"/>
      <c r="AL302" s="19"/>
      <c r="AM302" s="75"/>
    </row>
    <row r="303" spans="2:39"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J303" s="19"/>
      <c r="AK303" s="19"/>
      <c r="AL303" s="19"/>
      <c r="AM303" s="75"/>
    </row>
    <row r="304" spans="2:39"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J304" s="19"/>
      <c r="AK304" s="19"/>
      <c r="AL304" s="19"/>
      <c r="AM304" s="75"/>
    </row>
    <row r="305" spans="2:39"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J305" s="19"/>
      <c r="AK305" s="19"/>
      <c r="AL305" s="19"/>
      <c r="AM305" s="75"/>
    </row>
    <row r="306" spans="2:39"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J306" s="19"/>
      <c r="AK306" s="19"/>
      <c r="AL306" s="19"/>
      <c r="AM306" s="75"/>
    </row>
    <row r="307" spans="2:39"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J307" s="19"/>
      <c r="AK307" s="19"/>
      <c r="AL307" s="19"/>
      <c r="AM307" s="75"/>
    </row>
    <row r="308" spans="2:39"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J308" s="19"/>
      <c r="AK308" s="19"/>
      <c r="AL308" s="19"/>
      <c r="AM308" s="75"/>
    </row>
    <row r="309" spans="2:39"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J309" s="19"/>
      <c r="AK309" s="19"/>
      <c r="AL309" s="19"/>
      <c r="AM309" s="75"/>
    </row>
    <row r="310" spans="2:39"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J310" s="19"/>
      <c r="AK310" s="19"/>
      <c r="AL310" s="19"/>
      <c r="AM310" s="75"/>
    </row>
    <row r="311" spans="2:39"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J311" s="19"/>
      <c r="AK311" s="19"/>
      <c r="AL311" s="19"/>
      <c r="AM311" s="75"/>
    </row>
    <row r="312" spans="2:39"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J312" s="19"/>
      <c r="AK312" s="19"/>
      <c r="AL312" s="19"/>
      <c r="AM312" s="75"/>
    </row>
    <row r="313" spans="2:39"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J313" s="19"/>
      <c r="AK313" s="19"/>
      <c r="AL313" s="19"/>
      <c r="AM313" s="75"/>
    </row>
    <row r="314" spans="2:39"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J314" s="19"/>
      <c r="AK314" s="19"/>
      <c r="AL314" s="19"/>
      <c r="AM314" s="75"/>
    </row>
    <row r="315" spans="2:39"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J315" s="19"/>
      <c r="AK315" s="19"/>
      <c r="AL315" s="19"/>
      <c r="AM315" s="75"/>
    </row>
    <row r="316" spans="2:39"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J316" s="19"/>
      <c r="AK316" s="19"/>
      <c r="AL316" s="19"/>
      <c r="AM316" s="75"/>
    </row>
    <row r="317" spans="2:39"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J317" s="19"/>
      <c r="AK317" s="19"/>
      <c r="AL317" s="19"/>
      <c r="AM317" s="75"/>
    </row>
    <row r="318" spans="2:39"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J318" s="19"/>
      <c r="AK318" s="19"/>
      <c r="AL318" s="19"/>
      <c r="AM318" s="75"/>
    </row>
    <row r="319" spans="2:39"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J319" s="19"/>
      <c r="AK319" s="19"/>
      <c r="AL319" s="19"/>
      <c r="AM319" s="75"/>
    </row>
    <row r="320" spans="2:39"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J320" s="19"/>
      <c r="AK320" s="19"/>
      <c r="AL320" s="19"/>
      <c r="AM320" s="75"/>
    </row>
    <row r="321" spans="2:39"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J321" s="19"/>
      <c r="AK321" s="19"/>
      <c r="AL321" s="19"/>
      <c r="AM321" s="75"/>
    </row>
    <row r="322" spans="2:39"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J322" s="19"/>
      <c r="AK322" s="19"/>
      <c r="AL322" s="19"/>
      <c r="AM322" s="75"/>
    </row>
    <row r="323" spans="2:39">
      <c r="B323" s="19"/>
      <c r="C323" s="19"/>
      <c r="D323" s="19"/>
      <c r="E323" s="19"/>
      <c r="F323" s="19"/>
      <c r="G323" s="19"/>
      <c r="H323" s="19"/>
      <c r="I323" s="31"/>
      <c r="J323" s="31"/>
      <c r="K323" s="31"/>
      <c r="L323" s="31"/>
      <c r="M323" s="19"/>
      <c r="N323" s="19"/>
      <c r="O323" s="19"/>
      <c r="P323" s="19"/>
      <c r="Q323" s="19"/>
      <c r="R323" s="19"/>
      <c r="S323" s="19"/>
      <c r="T323" s="20"/>
      <c r="U323" s="19"/>
      <c r="V323" s="19"/>
      <c r="W323" s="19"/>
      <c r="X323" s="19"/>
      <c r="Y323" s="19"/>
      <c r="Z323" s="20"/>
      <c r="AA323" s="41"/>
      <c r="AB323" s="41"/>
      <c r="AC323" s="41"/>
      <c r="AD323" s="41"/>
      <c r="AE323" s="31"/>
      <c r="AF323" s="31"/>
      <c r="AG323" s="31"/>
      <c r="AH323" s="31"/>
      <c r="AJ323" s="19"/>
      <c r="AK323" s="19"/>
      <c r="AL323" s="19"/>
      <c r="AM323" s="75"/>
    </row>
  </sheetData>
  <autoFilter ref="A1:AN23" xr:uid="{00000000-0009-0000-0000-000000000000}"/>
  <mergeCells count="10">
    <mergeCell ref="H4:L4"/>
    <mergeCell ref="H5:L5"/>
    <mergeCell ref="R5:T5"/>
    <mergeCell ref="U5:W5"/>
    <mergeCell ref="AJ7:AL8"/>
    <mergeCell ref="AJ21:AK21"/>
    <mergeCell ref="AJ22:AK22"/>
    <mergeCell ref="AA4:AD4"/>
    <mergeCell ref="M4:X4"/>
    <mergeCell ref="M5:Q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C98F-D343-483B-ABD1-5C682E6559DD}">
  <sheetPr>
    <tabColor theme="5" tint="-0.249977111117893"/>
  </sheetPr>
  <dimension ref="A1:AP323"/>
  <sheetViews>
    <sheetView showGridLines="0" view="pageBreakPreview" zoomScaleNormal="98" zoomScaleSheetLayoutView="100" workbookViewId="0">
      <selection activeCell="P20" sqref="P20"/>
    </sheetView>
  </sheetViews>
  <sheetFormatPr defaultColWidth="11.42578125" defaultRowHeight="15" outlineLevelCol="1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5703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87" customWidth="1" outlineLevel="1"/>
    <col min="41" max="41" width="2.7109375" style="19" customWidth="1" outlineLevel="1"/>
    <col min="43" max="16384" width="11.42578125" style="19"/>
  </cols>
  <sheetData>
    <row r="1" spans="1:41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3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/>
      <c r="N1" s="4"/>
      <c r="O1" s="4" t="s">
        <v>0</v>
      </c>
      <c r="P1" s="4"/>
      <c r="Q1" s="4"/>
      <c r="R1" s="3" t="s">
        <v>0</v>
      </c>
      <c r="S1" s="4" t="s">
        <v>0</v>
      </c>
      <c r="T1" s="42" t="s">
        <v>0</v>
      </c>
      <c r="U1" s="5" t="s">
        <v>0</v>
      </c>
      <c r="V1" s="6" t="s">
        <v>0</v>
      </c>
      <c r="W1" s="7" t="s">
        <v>0</v>
      </c>
      <c r="X1" s="2" t="s">
        <v>0</v>
      </c>
      <c r="Y1" s="2"/>
      <c r="Z1" s="42" t="s">
        <v>0</v>
      </c>
      <c r="AA1" s="63" t="s">
        <v>0</v>
      </c>
      <c r="AB1" s="63"/>
      <c r="AC1" s="63" t="s">
        <v>0</v>
      </c>
      <c r="AD1" s="63" t="s">
        <v>0</v>
      </c>
      <c r="AE1" s="4" t="s">
        <v>0</v>
      </c>
      <c r="AF1" s="4" t="s">
        <v>0</v>
      </c>
      <c r="AG1" s="4" t="s">
        <v>0</v>
      </c>
      <c r="AH1" s="4" t="s">
        <v>0</v>
      </c>
      <c r="AJ1" s="46"/>
      <c r="AK1" s="46"/>
      <c r="AL1" s="46"/>
      <c r="AM1" s="72"/>
      <c r="AN1" s="185" t="s">
        <v>0</v>
      </c>
      <c r="AO1" s="8"/>
    </row>
    <row r="2" spans="1:41" s="43" customFormat="1" ht="15.75">
      <c r="A2" s="8" t="s">
        <v>0</v>
      </c>
      <c r="B2" s="11" t="s">
        <v>71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72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3</v>
      </c>
      <c r="AK2" s="68"/>
      <c r="AL2" s="68"/>
      <c r="AM2" s="195"/>
      <c r="AN2" s="186" t="s">
        <v>0</v>
      </c>
      <c r="AO2" s="15"/>
    </row>
    <row r="3" spans="1:41" ht="15.75">
      <c r="A3" s="8" t="s">
        <v>0</v>
      </c>
      <c r="B3" s="11"/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73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6</v>
      </c>
      <c r="AK3" s="70"/>
      <c r="AL3" s="70"/>
      <c r="AM3" s="21"/>
      <c r="AN3" s="186" t="s">
        <v>0</v>
      </c>
      <c r="AO3" s="15"/>
    </row>
    <row r="4" spans="1:41" ht="15.75">
      <c r="A4" s="8" t="s">
        <v>0</v>
      </c>
      <c r="B4" s="28" t="s">
        <v>7</v>
      </c>
      <c r="C4" s="28"/>
      <c r="D4" s="28"/>
      <c r="E4" s="28"/>
      <c r="F4" s="44"/>
      <c r="G4" s="44"/>
      <c r="H4" s="246" t="s">
        <v>8</v>
      </c>
      <c r="I4" s="247"/>
      <c r="J4" s="247"/>
      <c r="K4" s="247"/>
      <c r="L4" s="248"/>
      <c r="M4" s="240" t="s">
        <v>9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2"/>
      <c r="Y4" s="14"/>
      <c r="Z4" s="202" t="s">
        <v>10</v>
      </c>
      <c r="AA4" s="238" t="s">
        <v>11</v>
      </c>
      <c r="AB4" s="238"/>
      <c r="AC4" s="238"/>
      <c r="AD4" s="239"/>
      <c r="AE4" s="213"/>
      <c r="AF4" s="180" t="s">
        <v>12</v>
      </c>
      <c r="AG4" s="175"/>
      <c r="AH4" s="214"/>
      <c r="AI4" s="21"/>
      <c r="AJ4" s="71" t="s">
        <v>13</v>
      </c>
      <c r="AK4" s="71" t="s">
        <v>14</v>
      </c>
      <c r="AL4" s="71" t="s">
        <v>15</v>
      </c>
      <c r="AM4" s="195"/>
      <c r="AN4" s="186" t="s">
        <v>0</v>
      </c>
      <c r="AO4" s="15"/>
    </row>
    <row r="5" spans="1:41" ht="21" customHeight="1">
      <c r="A5" s="8" t="s">
        <v>16</v>
      </c>
      <c r="B5" s="28" t="s">
        <v>17</v>
      </c>
      <c r="C5" s="28"/>
      <c r="D5" s="28"/>
      <c r="E5" s="28"/>
      <c r="F5" s="44"/>
      <c r="G5" s="44"/>
      <c r="H5" s="249" t="s">
        <v>18</v>
      </c>
      <c r="I5" s="250"/>
      <c r="J5" s="250"/>
      <c r="K5" s="250"/>
      <c r="L5" s="251"/>
      <c r="M5" s="243" t="s">
        <v>19</v>
      </c>
      <c r="N5" s="244"/>
      <c r="O5" s="244"/>
      <c r="P5" s="244"/>
      <c r="Q5" s="245"/>
      <c r="R5" s="252" t="s">
        <v>20</v>
      </c>
      <c r="S5" s="252"/>
      <c r="T5" s="253"/>
      <c r="U5" s="254" t="s">
        <v>21</v>
      </c>
      <c r="V5" s="252"/>
      <c r="W5" s="255"/>
      <c r="X5" s="137"/>
      <c r="Y5" s="14"/>
      <c r="Z5" s="203"/>
      <c r="AA5" s="181"/>
      <c r="AB5" s="181"/>
      <c r="AC5" s="181"/>
      <c r="AD5" s="182"/>
      <c r="AE5" s="183"/>
      <c r="AF5" s="184"/>
      <c r="AG5" s="176"/>
      <c r="AH5" s="215"/>
      <c r="AI5" s="21"/>
      <c r="AJ5" s="223"/>
      <c r="AK5" s="223"/>
      <c r="AL5" s="224"/>
      <c r="AM5" s="21"/>
      <c r="AN5" s="186" t="s">
        <v>0</v>
      </c>
      <c r="AO5" s="15"/>
    </row>
    <row r="6" spans="1:41" s="20" customFormat="1" ht="22.5" customHeight="1">
      <c r="A6" s="8" t="s">
        <v>0</v>
      </c>
      <c r="B6" s="128" t="s">
        <v>22</v>
      </c>
      <c r="C6" s="77"/>
      <c r="D6" s="77"/>
      <c r="E6" s="78"/>
      <c r="F6" s="49" t="s">
        <v>23</v>
      </c>
      <c r="G6" s="218" t="s">
        <v>24</v>
      </c>
      <c r="H6" s="48" t="s">
        <v>25</v>
      </c>
      <c r="I6" s="210" t="s">
        <v>26</v>
      </c>
      <c r="J6" s="211" t="s">
        <v>27</v>
      </c>
      <c r="K6" s="211" t="s">
        <v>28</v>
      </c>
      <c r="L6" s="212" t="s">
        <v>29</v>
      </c>
      <c r="M6" s="129" t="s">
        <v>30</v>
      </c>
      <c r="N6" s="130" t="s">
        <v>31</v>
      </c>
      <c r="O6" s="131" t="s">
        <v>32</v>
      </c>
      <c r="P6" s="132" t="s">
        <v>33</v>
      </c>
      <c r="Q6" s="133" t="s">
        <v>34</v>
      </c>
      <c r="R6" s="134" t="s">
        <v>35</v>
      </c>
      <c r="S6" s="134" t="s">
        <v>36</v>
      </c>
      <c r="T6" s="134" t="s">
        <v>37</v>
      </c>
      <c r="U6" s="135" t="s">
        <v>35</v>
      </c>
      <c r="V6" s="134" t="s">
        <v>36</v>
      </c>
      <c r="W6" s="136" t="s">
        <v>37</v>
      </c>
      <c r="X6" s="49" t="s">
        <v>38</v>
      </c>
      <c r="Y6" s="14"/>
      <c r="Z6" s="204"/>
      <c r="AA6" s="177" t="s">
        <v>26</v>
      </c>
      <c r="AB6" s="177" t="s">
        <v>27</v>
      </c>
      <c r="AC6" s="177" t="s">
        <v>28</v>
      </c>
      <c r="AD6" s="179" t="s">
        <v>29</v>
      </c>
      <c r="AE6" s="225">
        <v>100</v>
      </c>
      <c r="AF6" s="222">
        <v>30</v>
      </c>
      <c r="AG6" s="226">
        <v>16</v>
      </c>
      <c r="AH6" s="178"/>
      <c r="AI6" s="21"/>
      <c r="AJ6" s="21"/>
      <c r="AK6" s="21"/>
      <c r="AL6" s="21"/>
      <c r="AM6" s="195"/>
      <c r="AN6" s="186" t="s">
        <v>0</v>
      </c>
      <c r="AO6" s="15"/>
    </row>
    <row r="7" spans="1:41" s="10" customFormat="1" ht="18" customHeight="1">
      <c r="A7" s="8" t="s">
        <v>39</v>
      </c>
      <c r="B7" s="198" t="s">
        <v>40</v>
      </c>
      <c r="C7" s="138"/>
      <c r="D7" s="138"/>
      <c r="E7" s="138"/>
      <c r="F7" s="138"/>
      <c r="G7" s="138"/>
      <c r="H7" s="140"/>
      <c r="I7" s="141"/>
      <c r="J7" s="141"/>
      <c r="K7" s="141"/>
      <c r="L7" s="141"/>
      <c r="M7" s="142"/>
      <c r="N7" s="142"/>
      <c r="O7" s="142"/>
      <c r="P7" s="142"/>
      <c r="Q7" s="142"/>
      <c r="R7" s="143"/>
      <c r="S7" s="143"/>
      <c r="T7" s="144"/>
      <c r="U7" s="143"/>
      <c r="V7" s="143"/>
      <c r="W7" s="145"/>
      <c r="X7" s="146"/>
      <c r="Y7" s="14"/>
      <c r="Z7" s="205"/>
      <c r="AA7" s="86"/>
      <c r="AB7" s="86"/>
      <c r="AC7" s="86"/>
      <c r="AD7" s="86"/>
      <c r="AE7" s="86"/>
      <c r="AF7" s="86"/>
      <c r="AG7" s="86"/>
      <c r="AH7" s="87"/>
      <c r="AJ7" s="256" t="s">
        <v>41</v>
      </c>
      <c r="AK7" s="256"/>
      <c r="AL7" s="256"/>
      <c r="AN7" s="186" t="s">
        <v>0</v>
      </c>
      <c r="AO7" s="15"/>
    </row>
    <row r="8" spans="1:41" s="10" customFormat="1" ht="18" customHeight="1">
      <c r="A8" s="8"/>
      <c r="B8" s="147"/>
      <c r="C8" s="139" t="s">
        <v>42</v>
      </c>
      <c r="D8" s="139"/>
      <c r="E8" s="139"/>
      <c r="F8" s="139"/>
      <c r="G8" s="139"/>
      <c r="H8" s="148"/>
      <c r="I8" s="149"/>
      <c r="J8" s="149"/>
      <c r="K8" s="149"/>
      <c r="L8" s="149"/>
      <c r="M8" s="150"/>
      <c r="N8" s="150"/>
      <c r="O8" s="150">
        <v>8</v>
      </c>
      <c r="P8" s="150"/>
      <c r="Q8" s="150"/>
      <c r="R8" s="151"/>
      <c r="S8" s="151"/>
      <c r="T8" s="150"/>
      <c r="U8" s="151"/>
      <c r="V8" s="151"/>
      <c r="W8" s="152"/>
      <c r="X8" s="153"/>
      <c r="Y8" s="14"/>
      <c r="Z8" s="206"/>
      <c r="AA8" s="65"/>
      <c r="AB8" s="65"/>
      <c r="AC8" s="65"/>
      <c r="AD8" s="65"/>
      <c r="AE8" s="65"/>
      <c r="AF8" s="65"/>
      <c r="AG8" s="65"/>
      <c r="AH8" s="66"/>
      <c r="AJ8" s="256"/>
      <c r="AK8" s="256"/>
      <c r="AL8" s="256"/>
      <c r="AM8" s="73"/>
      <c r="AN8" s="186" t="s">
        <v>0</v>
      </c>
      <c r="AO8" s="15"/>
    </row>
    <row r="9" spans="1:41" s="10" customFormat="1" ht="30" customHeight="1">
      <c r="A9" s="8" t="s">
        <v>0</v>
      </c>
      <c r="B9" s="154"/>
      <c r="C9" s="155"/>
      <c r="D9" s="155" t="s">
        <v>43</v>
      </c>
      <c r="E9" s="228" t="s">
        <v>74</v>
      </c>
      <c r="F9" s="157"/>
      <c r="G9" s="157"/>
      <c r="H9" s="158" t="s">
        <v>75</v>
      </c>
      <c r="I9" s="232">
        <v>27</v>
      </c>
      <c r="J9" s="233"/>
      <c r="K9" s="233"/>
      <c r="L9" s="159"/>
      <c r="M9" s="160"/>
      <c r="N9" s="161"/>
      <c r="O9" s="162">
        <v>4</v>
      </c>
      <c r="P9" s="162">
        <v>4</v>
      </c>
      <c r="Q9" s="161">
        <v>6</v>
      </c>
      <c r="R9" s="160" t="s">
        <v>46</v>
      </c>
      <c r="S9" s="162" t="s">
        <v>76</v>
      </c>
      <c r="T9" s="163" t="s">
        <v>48</v>
      </c>
      <c r="U9" s="160" t="s">
        <v>49</v>
      </c>
      <c r="V9" s="162" t="s">
        <v>47</v>
      </c>
      <c r="W9" s="163"/>
      <c r="X9" s="164"/>
      <c r="Y9" s="14"/>
      <c r="Z9" s="207"/>
      <c r="AA9" s="80">
        <v>1</v>
      </c>
      <c r="AB9" s="81">
        <v>1</v>
      </c>
      <c r="AC9" s="81">
        <f>ROUNDUP(SUM($AJ$5:$AL$5)/$AG$6,0)</f>
        <v>0</v>
      </c>
      <c r="AD9" s="82"/>
      <c r="AE9" s="80">
        <f>I9*AA9*1.5</f>
        <v>40.5</v>
      </c>
      <c r="AF9" s="81">
        <f t="shared" ref="AF9:AG10" si="0">J9*AB9</f>
        <v>0</v>
      </c>
      <c r="AG9" s="81">
        <f t="shared" si="0"/>
        <v>0</v>
      </c>
      <c r="AH9" s="82"/>
      <c r="AJ9" s="209" t="s">
        <v>50</v>
      </c>
      <c r="AN9" s="186" t="s">
        <v>0</v>
      </c>
      <c r="AO9" s="15"/>
    </row>
    <row r="10" spans="1:41" s="10" customFormat="1" ht="30" customHeight="1">
      <c r="A10" s="8" t="s">
        <v>0</v>
      </c>
      <c r="B10" s="154"/>
      <c r="C10" s="155"/>
      <c r="D10" s="155" t="s">
        <v>51</v>
      </c>
      <c r="E10" s="156" t="s">
        <v>77</v>
      </c>
      <c r="F10" s="157"/>
      <c r="G10" s="157"/>
      <c r="H10" s="158" t="s">
        <v>75</v>
      </c>
      <c r="I10" s="232">
        <v>27</v>
      </c>
      <c r="J10" s="233">
        <v>13.5</v>
      </c>
      <c r="K10" s="233"/>
      <c r="L10" s="159"/>
      <c r="M10" s="160"/>
      <c r="N10" s="161"/>
      <c r="O10" s="162">
        <v>4</v>
      </c>
      <c r="P10" s="162">
        <v>4</v>
      </c>
      <c r="Q10" s="161">
        <v>6</v>
      </c>
      <c r="R10" s="160" t="s">
        <v>46</v>
      </c>
      <c r="S10" s="162" t="s">
        <v>76</v>
      </c>
      <c r="T10" s="163" t="s">
        <v>48</v>
      </c>
      <c r="U10" s="160" t="s">
        <v>49</v>
      </c>
      <c r="V10" s="162" t="s">
        <v>47</v>
      </c>
      <c r="W10" s="163"/>
      <c r="X10" s="164"/>
      <c r="Y10" s="14"/>
      <c r="Z10" s="207"/>
      <c r="AA10" s="80">
        <v>1</v>
      </c>
      <c r="AB10" s="81">
        <v>1</v>
      </c>
      <c r="AC10" s="81">
        <f t="shared" ref="AC10" si="1">ROUNDUP(SUM($AJ$5:$AL$5)/$AG$6,0)</f>
        <v>0</v>
      </c>
      <c r="AD10" s="82"/>
      <c r="AE10" s="80">
        <f>I10*AA10*1.5</f>
        <v>40.5</v>
      </c>
      <c r="AF10" s="81">
        <f t="shared" si="0"/>
        <v>13.5</v>
      </c>
      <c r="AG10" s="81">
        <f t="shared" si="0"/>
        <v>0</v>
      </c>
      <c r="AH10" s="82"/>
      <c r="AJ10" s="209" t="s">
        <v>53</v>
      </c>
      <c r="AN10" s="186" t="s">
        <v>0</v>
      </c>
      <c r="AO10" s="15"/>
    </row>
    <row r="11" spans="1:41" s="10" customFormat="1" ht="18" customHeight="1">
      <c r="A11" s="8"/>
      <c r="B11" s="147"/>
      <c r="C11" s="139" t="s">
        <v>54</v>
      </c>
      <c r="D11" s="139"/>
      <c r="E11" s="139"/>
      <c r="F11" s="139"/>
      <c r="G11" s="139"/>
      <c r="H11" s="148"/>
      <c r="I11" s="149"/>
      <c r="J11" s="149"/>
      <c r="K11" s="149"/>
      <c r="L11" s="149"/>
      <c r="M11" s="150"/>
      <c r="N11" s="150"/>
      <c r="O11" s="150">
        <v>8</v>
      </c>
      <c r="P11" s="150"/>
      <c r="Q11" s="150"/>
      <c r="R11" s="151"/>
      <c r="S11" s="151"/>
      <c r="T11" s="150"/>
      <c r="U11" s="151"/>
      <c r="V11" s="151"/>
      <c r="W11" s="152"/>
      <c r="X11" s="153"/>
      <c r="Y11" s="14"/>
      <c r="Z11" s="206"/>
      <c r="AA11" s="65"/>
      <c r="AB11" s="65"/>
      <c r="AC11" s="65"/>
      <c r="AD11" s="65"/>
      <c r="AE11" s="65"/>
      <c r="AF11" s="65"/>
      <c r="AG11" s="65"/>
      <c r="AH11" s="66"/>
      <c r="AM11" s="73"/>
      <c r="AN11" s="186" t="s">
        <v>0</v>
      </c>
      <c r="AO11" s="15"/>
    </row>
    <row r="12" spans="1:41" s="10" customFormat="1" ht="30" customHeight="1">
      <c r="A12" s="8" t="s">
        <v>0</v>
      </c>
      <c r="B12" s="154"/>
      <c r="C12" s="155"/>
      <c r="D12" s="155" t="s">
        <v>43</v>
      </c>
      <c r="E12" s="156" t="s">
        <v>78</v>
      </c>
      <c r="F12" s="157"/>
      <c r="G12" s="157"/>
      <c r="H12" s="158" t="s">
        <v>75</v>
      </c>
      <c r="I12" s="232">
        <v>27</v>
      </c>
      <c r="J12" s="233"/>
      <c r="K12" s="233"/>
      <c r="L12" s="159"/>
      <c r="M12" s="160"/>
      <c r="N12" s="161"/>
      <c r="O12" s="162">
        <v>4</v>
      </c>
      <c r="P12" s="162">
        <v>4</v>
      </c>
      <c r="Q12" s="161">
        <v>6</v>
      </c>
      <c r="R12" s="160" t="s">
        <v>46</v>
      </c>
      <c r="S12" s="162" t="s">
        <v>76</v>
      </c>
      <c r="T12" s="163" t="s">
        <v>48</v>
      </c>
      <c r="U12" s="160" t="s">
        <v>79</v>
      </c>
      <c r="V12" s="162" t="s">
        <v>47</v>
      </c>
      <c r="W12" s="163"/>
      <c r="X12" s="164"/>
      <c r="Y12" s="14"/>
      <c r="Z12" s="207"/>
      <c r="AA12" s="80">
        <v>1</v>
      </c>
      <c r="AB12" s="81">
        <v>1</v>
      </c>
      <c r="AC12" s="81">
        <f t="shared" ref="AC12:AC13" si="2">ROUNDUP(SUM($AJ$5:$AL$5)/$AG$6,0)</f>
        <v>0</v>
      </c>
      <c r="AD12" s="82"/>
      <c r="AE12" s="80">
        <f>I12*AA12*1.5</f>
        <v>40.5</v>
      </c>
      <c r="AF12" s="81">
        <f t="shared" ref="AF12:AG13" si="3">J12*AB12</f>
        <v>0</v>
      </c>
      <c r="AG12" s="81">
        <f t="shared" si="3"/>
        <v>0</v>
      </c>
      <c r="AH12" s="82"/>
      <c r="AM12" s="74"/>
      <c r="AN12" s="186" t="s">
        <v>0</v>
      </c>
      <c r="AO12" s="15"/>
    </row>
    <row r="13" spans="1:41" s="10" customFormat="1" ht="30" customHeight="1">
      <c r="A13" s="8" t="s">
        <v>0</v>
      </c>
      <c r="B13" s="154"/>
      <c r="C13" s="155"/>
      <c r="D13" s="155" t="s">
        <v>51</v>
      </c>
      <c r="E13" s="156" t="s">
        <v>80</v>
      </c>
      <c r="F13" s="157"/>
      <c r="G13" s="157"/>
      <c r="H13" s="158" t="s">
        <v>75</v>
      </c>
      <c r="I13" s="232">
        <v>27</v>
      </c>
      <c r="J13" s="233">
        <v>13.5</v>
      </c>
      <c r="K13" s="233"/>
      <c r="L13" s="159"/>
      <c r="M13" s="160"/>
      <c r="N13" s="161"/>
      <c r="O13" s="162">
        <v>4</v>
      </c>
      <c r="P13" s="162">
        <v>4</v>
      </c>
      <c r="Q13" s="161">
        <v>6</v>
      </c>
      <c r="R13" s="160" t="s">
        <v>46</v>
      </c>
      <c r="S13" s="162" t="s">
        <v>76</v>
      </c>
      <c r="T13" s="163" t="s">
        <v>48</v>
      </c>
      <c r="U13" s="160" t="s">
        <v>49</v>
      </c>
      <c r="V13" s="162" t="s">
        <v>47</v>
      </c>
      <c r="W13" s="163"/>
      <c r="X13" s="164"/>
      <c r="Y13" s="14"/>
      <c r="Z13" s="207"/>
      <c r="AA13" s="80">
        <v>1</v>
      </c>
      <c r="AB13" s="81">
        <v>1</v>
      </c>
      <c r="AC13" s="81">
        <f t="shared" si="2"/>
        <v>0</v>
      </c>
      <c r="AD13" s="82"/>
      <c r="AE13" s="80">
        <f>I13*AA13*1.5</f>
        <v>40.5</v>
      </c>
      <c r="AF13" s="81">
        <f t="shared" si="3"/>
        <v>13.5</v>
      </c>
      <c r="AG13" s="81">
        <f t="shared" si="3"/>
        <v>0</v>
      </c>
      <c r="AH13" s="82"/>
      <c r="AM13" s="74"/>
      <c r="AN13" s="186" t="s">
        <v>0</v>
      </c>
      <c r="AO13" s="15"/>
    </row>
    <row r="14" spans="1:41" s="10" customFormat="1" ht="18" customHeight="1">
      <c r="A14" s="8"/>
      <c r="B14" s="147"/>
      <c r="C14" s="139" t="s">
        <v>57</v>
      </c>
      <c r="D14" s="139"/>
      <c r="E14" s="139"/>
      <c r="F14" s="139"/>
      <c r="G14" s="139"/>
      <c r="H14" s="148"/>
      <c r="I14" s="149"/>
      <c r="J14" s="149"/>
      <c r="K14" s="149"/>
      <c r="L14" s="149"/>
      <c r="M14" s="150"/>
      <c r="N14" s="150"/>
      <c r="O14" s="150">
        <v>9</v>
      </c>
      <c r="P14" s="150"/>
      <c r="Q14" s="150"/>
      <c r="R14" s="151"/>
      <c r="S14" s="151"/>
      <c r="T14" s="150"/>
      <c r="U14" s="151"/>
      <c r="V14" s="151"/>
      <c r="W14" s="152"/>
      <c r="X14" s="153"/>
      <c r="Y14" s="14"/>
      <c r="Z14" s="206"/>
      <c r="AA14" s="65"/>
      <c r="AB14" s="65"/>
      <c r="AC14" s="65"/>
      <c r="AD14" s="65"/>
      <c r="AE14" s="65"/>
      <c r="AF14" s="65"/>
      <c r="AG14" s="65"/>
      <c r="AH14" s="66"/>
      <c r="AM14" s="73"/>
      <c r="AN14" s="186" t="s">
        <v>0</v>
      </c>
      <c r="AO14" s="15"/>
    </row>
    <row r="15" spans="1:41" s="10" customFormat="1" ht="30" customHeight="1">
      <c r="A15" s="8" t="s">
        <v>58</v>
      </c>
      <c r="B15" s="154"/>
      <c r="C15" s="155"/>
      <c r="D15" s="155" t="s">
        <v>43</v>
      </c>
      <c r="E15" s="228" t="s">
        <v>81</v>
      </c>
      <c r="F15" s="157"/>
      <c r="G15" s="157"/>
      <c r="H15" s="158" t="s">
        <v>75</v>
      </c>
      <c r="I15" s="232">
        <v>18</v>
      </c>
      <c r="J15" s="233"/>
      <c r="K15" s="233"/>
      <c r="L15" s="159"/>
      <c r="M15" s="160"/>
      <c r="N15" s="161"/>
      <c r="O15" s="162">
        <v>3</v>
      </c>
      <c r="P15" s="162">
        <v>3</v>
      </c>
      <c r="Q15" s="161">
        <v>6</v>
      </c>
      <c r="R15" s="160" t="s">
        <v>60</v>
      </c>
      <c r="S15" s="162" t="s">
        <v>76</v>
      </c>
      <c r="T15" s="229">
        <v>1</v>
      </c>
      <c r="U15" s="160" t="s">
        <v>49</v>
      </c>
      <c r="V15" s="162" t="s">
        <v>47</v>
      </c>
      <c r="W15" s="163"/>
      <c r="X15" s="164"/>
      <c r="Y15" s="14"/>
      <c r="Z15" s="207"/>
      <c r="AA15" s="80">
        <v>1</v>
      </c>
      <c r="AB15" s="81">
        <v>1</v>
      </c>
      <c r="AC15" s="81">
        <f t="shared" ref="AC15:AC20" si="4">ROUNDUP(SUM($AJ$5:$AL$5)/$AG$6,0)</f>
        <v>0</v>
      </c>
      <c r="AD15" s="82"/>
      <c r="AE15" s="80">
        <f>I15*AA15*1.5</f>
        <v>27</v>
      </c>
      <c r="AF15" s="81">
        <f t="shared" ref="AF15:AG17" si="5">J15*AB15</f>
        <v>0</v>
      </c>
      <c r="AG15" s="81">
        <f t="shared" si="5"/>
        <v>0</v>
      </c>
      <c r="AH15" s="82"/>
      <c r="AM15" s="74"/>
      <c r="AN15" s="186" t="s">
        <v>0</v>
      </c>
      <c r="AO15" s="15"/>
    </row>
    <row r="16" spans="1:41" s="10" customFormat="1" ht="30" customHeight="1">
      <c r="A16" s="8" t="s">
        <v>0</v>
      </c>
      <c r="B16" s="154"/>
      <c r="C16" s="155"/>
      <c r="D16" s="155" t="s">
        <v>51</v>
      </c>
      <c r="E16" s="228" t="s">
        <v>82</v>
      </c>
      <c r="F16" s="157"/>
      <c r="G16" s="157"/>
      <c r="H16" s="158" t="s">
        <v>75</v>
      </c>
      <c r="I16" s="232">
        <v>18</v>
      </c>
      <c r="J16" s="233"/>
      <c r="K16" s="233"/>
      <c r="L16" s="159"/>
      <c r="M16" s="160"/>
      <c r="N16" s="161"/>
      <c r="O16" s="162">
        <v>3</v>
      </c>
      <c r="P16" s="162">
        <v>3</v>
      </c>
      <c r="Q16" s="161">
        <v>6</v>
      </c>
      <c r="R16" s="160" t="s">
        <v>60</v>
      </c>
      <c r="S16" s="162" t="s">
        <v>76</v>
      </c>
      <c r="T16" s="229">
        <v>1</v>
      </c>
      <c r="U16" s="160" t="s">
        <v>49</v>
      </c>
      <c r="V16" s="162" t="s">
        <v>47</v>
      </c>
      <c r="W16" s="163"/>
      <c r="X16" s="164"/>
      <c r="Y16" s="14"/>
      <c r="Z16" s="207"/>
      <c r="AA16" s="80">
        <v>1</v>
      </c>
      <c r="AB16" s="81">
        <v>1</v>
      </c>
      <c r="AC16" s="81">
        <f t="shared" si="4"/>
        <v>0</v>
      </c>
      <c r="AD16" s="82"/>
      <c r="AE16" s="80">
        <f>I16*AA16*1.5</f>
        <v>27</v>
      </c>
      <c r="AF16" s="81">
        <f t="shared" si="5"/>
        <v>0</v>
      </c>
      <c r="AG16" s="81">
        <f t="shared" si="5"/>
        <v>0</v>
      </c>
      <c r="AH16" s="82"/>
      <c r="AM16" s="74"/>
      <c r="AN16" s="186" t="s">
        <v>0</v>
      </c>
      <c r="AO16" s="15"/>
    </row>
    <row r="17" spans="1:42" s="10" customFormat="1" ht="30" customHeight="1">
      <c r="A17" s="8" t="s">
        <v>0</v>
      </c>
      <c r="B17" s="165"/>
      <c r="C17" s="166"/>
      <c r="D17" s="166" t="s">
        <v>62</v>
      </c>
      <c r="E17" s="228" t="s">
        <v>83</v>
      </c>
      <c r="F17" s="199"/>
      <c r="G17" s="199"/>
      <c r="H17" s="200" t="s">
        <v>75</v>
      </c>
      <c r="I17" s="168">
        <v>18</v>
      </c>
      <c r="J17" s="169"/>
      <c r="K17" s="169"/>
      <c r="L17" s="170"/>
      <c r="M17" s="171"/>
      <c r="N17" s="172"/>
      <c r="O17" s="173">
        <v>3</v>
      </c>
      <c r="P17" s="173">
        <v>3</v>
      </c>
      <c r="Q17" s="161">
        <v>6</v>
      </c>
      <c r="R17" s="171" t="s">
        <v>60</v>
      </c>
      <c r="S17" s="162" t="s">
        <v>76</v>
      </c>
      <c r="T17" s="229">
        <v>1</v>
      </c>
      <c r="U17" s="160" t="s">
        <v>49</v>
      </c>
      <c r="V17" s="162" t="s">
        <v>47</v>
      </c>
      <c r="W17" s="174"/>
      <c r="X17" s="167"/>
      <c r="Y17" s="14"/>
      <c r="Z17" s="208"/>
      <c r="AA17" s="83">
        <v>1</v>
      </c>
      <c r="AB17" s="84">
        <v>1</v>
      </c>
      <c r="AC17" s="84">
        <f t="shared" si="4"/>
        <v>0</v>
      </c>
      <c r="AD17" s="85"/>
      <c r="AE17" s="83">
        <f>I17*AA17*1.5</f>
        <v>27</v>
      </c>
      <c r="AF17" s="84">
        <f t="shared" si="5"/>
        <v>0</v>
      </c>
      <c r="AG17" s="84">
        <f t="shared" si="5"/>
        <v>0</v>
      </c>
      <c r="AH17" s="85"/>
      <c r="AM17" s="74"/>
      <c r="AN17" s="186" t="s">
        <v>0</v>
      </c>
      <c r="AO17" s="15"/>
    </row>
    <row r="18" spans="1:42" s="10" customFormat="1" ht="18" customHeight="1">
      <c r="A18" s="8"/>
      <c r="B18" s="147"/>
      <c r="C18" s="139" t="s">
        <v>84</v>
      </c>
      <c r="D18" s="139"/>
      <c r="E18" s="139"/>
      <c r="F18" s="139"/>
      <c r="G18" s="139"/>
      <c r="H18" s="148"/>
      <c r="I18" s="149"/>
      <c r="J18" s="149"/>
      <c r="K18" s="149"/>
      <c r="L18" s="149"/>
      <c r="M18" s="150"/>
      <c r="N18" s="150"/>
      <c r="O18" s="150">
        <v>5</v>
      </c>
      <c r="P18" s="150"/>
      <c r="Q18" s="150"/>
      <c r="R18" s="151"/>
      <c r="S18" s="151"/>
      <c r="T18" s="150"/>
      <c r="U18" s="151"/>
      <c r="V18" s="151"/>
      <c r="W18" s="152"/>
      <c r="X18" s="153"/>
      <c r="Y18" s="14"/>
      <c r="Z18" s="206"/>
      <c r="AA18" s="65"/>
      <c r="AB18" s="65"/>
      <c r="AC18" s="65"/>
      <c r="AD18" s="65"/>
      <c r="AE18" s="65"/>
      <c r="AF18" s="65"/>
      <c r="AG18" s="65"/>
      <c r="AH18" s="66"/>
      <c r="AM18" s="73"/>
      <c r="AN18" s="186" t="s">
        <v>0</v>
      </c>
      <c r="AO18" s="15"/>
    </row>
    <row r="19" spans="1:42" s="10" customFormat="1" ht="30" customHeight="1">
      <c r="A19" s="8" t="s">
        <v>58</v>
      </c>
      <c r="B19" s="154"/>
      <c r="C19" s="155"/>
      <c r="D19" s="155" t="s">
        <v>43</v>
      </c>
      <c r="E19" s="156" t="s">
        <v>85</v>
      </c>
      <c r="F19" s="157"/>
      <c r="G19" s="157"/>
      <c r="H19" s="158" t="s">
        <v>75</v>
      </c>
      <c r="I19" s="232"/>
      <c r="J19" s="233">
        <v>30</v>
      </c>
      <c r="K19" s="233"/>
      <c r="L19" s="159"/>
      <c r="M19" s="160"/>
      <c r="N19" s="161"/>
      <c r="O19" s="162">
        <v>2</v>
      </c>
      <c r="P19" s="162">
        <v>2</v>
      </c>
      <c r="Q19" s="161">
        <v>6</v>
      </c>
      <c r="R19" s="160" t="s">
        <v>49</v>
      </c>
      <c r="S19" s="162" t="s">
        <v>76</v>
      </c>
      <c r="T19" s="229">
        <v>1</v>
      </c>
      <c r="U19" s="160" t="s">
        <v>49</v>
      </c>
      <c r="V19" s="162" t="s">
        <v>47</v>
      </c>
      <c r="W19" s="163"/>
      <c r="X19" s="164"/>
      <c r="Y19" s="14"/>
      <c r="Z19" s="207"/>
      <c r="AA19" s="80">
        <v>1</v>
      </c>
      <c r="AB19" s="81">
        <v>0</v>
      </c>
      <c r="AC19" s="81">
        <f t="shared" si="4"/>
        <v>0</v>
      </c>
      <c r="AD19" s="82"/>
      <c r="AE19" s="80">
        <f>I19*AA19*1.5</f>
        <v>0</v>
      </c>
      <c r="AF19" s="81">
        <f t="shared" ref="AF19:AG20" si="6">J19*AB19</f>
        <v>0</v>
      </c>
      <c r="AG19" s="81">
        <f t="shared" si="6"/>
        <v>0</v>
      </c>
      <c r="AH19" s="82"/>
      <c r="AM19" s="74"/>
      <c r="AN19" s="186" t="s">
        <v>0</v>
      </c>
      <c r="AO19" s="15"/>
    </row>
    <row r="20" spans="1:42" s="10" customFormat="1" ht="30" customHeight="1">
      <c r="A20" s="8" t="s">
        <v>0</v>
      </c>
      <c r="B20" s="154"/>
      <c r="C20" s="155"/>
      <c r="D20" s="155" t="s">
        <v>51</v>
      </c>
      <c r="E20" s="228" t="s">
        <v>86</v>
      </c>
      <c r="F20" s="157"/>
      <c r="G20" s="157"/>
      <c r="H20" s="158" t="s">
        <v>75</v>
      </c>
      <c r="I20" s="232"/>
      <c r="J20" s="233">
        <v>30</v>
      </c>
      <c r="K20" s="233"/>
      <c r="L20" s="159"/>
      <c r="M20" s="160"/>
      <c r="N20" s="161"/>
      <c r="O20" s="162">
        <v>3</v>
      </c>
      <c r="P20" s="162">
        <v>3</v>
      </c>
      <c r="Q20" s="161">
        <v>6</v>
      </c>
      <c r="R20" s="160" t="s">
        <v>49</v>
      </c>
      <c r="S20" s="162" t="s">
        <v>76</v>
      </c>
      <c r="T20" s="229">
        <v>1</v>
      </c>
      <c r="U20" s="160" t="s">
        <v>49</v>
      </c>
      <c r="V20" s="162" t="s">
        <v>47</v>
      </c>
      <c r="W20" s="163"/>
      <c r="X20" s="164"/>
      <c r="Y20" s="14"/>
      <c r="Z20" s="207"/>
      <c r="AA20" s="80">
        <v>1</v>
      </c>
      <c r="AB20" s="81">
        <v>0</v>
      </c>
      <c r="AC20" s="81">
        <f t="shared" si="4"/>
        <v>0</v>
      </c>
      <c r="AD20" s="82"/>
      <c r="AE20" s="80">
        <f>I20*AA20*1.5</f>
        <v>0</v>
      </c>
      <c r="AF20" s="81">
        <f t="shared" si="6"/>
        <v>0</v>
      </c>
      <c r="AG20" s="81">
        <f t="shared" si="6"/>
        <v>0</v>
      </c>
      <c r="AH20" s="82"/>
      <c r="AM20" s="74"/>
      <c r="AN20" s="186" t="s">
        <v>0</v>
      </c>
      <c r="AO20" s="15"/>
    </row>
    <row r="21" spans="1:42" s="54" customFormat="1" ht="12.75">
      <c r="A21" s="188" t="s">
        <v>0</v>
      </c>
      <c r="B21" s="189"/>
      <c r="C21" s="189"/>
      <c r="D21" s="189"/>
      <c r="E21" s="189"/>
      <c r="F21" s="10"/>
      <c r="G21" s="22" t="s">
        <v>87</v>
      </c>
      <c r="H21" s="23"/>
      <c r="I21" s="24">
        <f>SUM(I9:I17)</f>
        <v>162</v>
      </c>
      <c r="J21" s="24">
        <f>SUM(J10:J20)</f>
        <v>87</v>
      </c>
      <c r="K21" s="24"/>
      <c r="L21" s="24"/>
      <c r="M21" s="26"/>
      <c r="N21" s="26"/>
      <c r="O21" s="26">
        <v>30</v>
      </c>
      <c r="P21" s="26"/>
      <c r="Q21" s="26"/>
      <c r="R21" s="27"/>
      <c r="S21" s="193"/>
      <c r="T21" s="193"/>
      <c r="U21" s="193"/>
      <c r="V21" s="193"/>
      <c r="W21" s="193"/>
      <c r="X21" s="194"/>
      <c r="Y21" s="194"/>
      <c r="Z21" s="191"/>
      <c r="AA21" s="191"/>
      <c r="AB21" s="191"/>
      <c r="AC21" s="191"/>
      <c r="AD21" s="22" t="s">
        <v>65</v>
      </c>
      <c r="AE21" s="24">
        <f>SUM(AE9:AG17)</f>
        <v>270</v>
      </c>
      <c r="AF21" s="10"/>
      <c r="AG21" s="22" t="s">
        <v>66</v>
      </c>
      <c r="AH21" s="24">
        <f>SUM(AH9:AH17)</f>
        <v>0</v>
      </c>
      <c r="AI21" s="10"/>
      <c r="AJ21" s="235">
        <f>AE21+AH21</f>
        <v>270</v>
      </c>
      <c r="AK21" s="235"/>
      <c r="AL21" s="195"/>
      <c r="AM21" s="73"/>
      <c r="AN21" s="196" t="s">
        <v>0</v>
      </c>
      <c r="AO21" s="197"/>
    </row>
    <row r="22" spans="1:42" s="54" customFormat="1" ht="12.75">
      <c r="A22" s="188"/>
      <c r="B22" s="193"/>
      <c r="D22" s="219"/>
      <c r="E22" s="217"/>
      <c r="F22" s="10"/>
      <c r="G22" s="201" t="s">
        <v>88</v>
      </c>
      <c r="H22" s="220"/>
      <c r="I22" s="219">
        <f>SUM(I21:J21)</f>
        <v>249</v>
      </c>
      <c r="J22" s="219"/>
      <c r="K22" s="219"/>
      <c r="L22" s="219"/>
      <c r="M22" s="219"/>
      <c r="N22" s="219"/>
      <c r="O22" s="220"/>
      <c r="P22" s="220"/>
      <c r="Q22" s="219"/>
      <c r="R22" s="194"/>
      <c r="T22" s="194"/>
      <c r="U22" s="193"/>
      <c r="V22" s="193"/>
      <c r="W22" s="194"/>
      <c r="X22" s="194"/>
      <c r="Y22" s="194"/>
      <c r="Z22" s="191"/>
      <c r="AA22" s="191"/>
      <c r="AB22" s="24"/>
      <c r="AC22" s="191"/>
      <c r="AD22" s="190" t="s">
        <v>68</v>
      </c>
      <c r="AE22" s="220" t="e">
        <f>#REF!+AE21</f>
        <v>#REF!</v>
      </c>
      <c r="AF22" s="191"/>
      <c r="AG22" s="192" t="s">
        <v>69</v>
      </c>
      <c r="AH22" s="220" t="e">
        <f>#REF!+AH21</f>
        <v>#REF!</v>
      </c>
      <c r="AJ22" s="236" t="e">
        <f>AE22+AH22</f>
        <v>#REF!</v>
      </c>
      <c r="AK22" s="237"/>
      <c r="AL22" s="195"/>
      <c r="AM22" s="195"/>
      <c r="AN22" s="221"/>
      <c r="AO22" s="197"/>
    </row>
    <row r="23" spans="1:42" s="10" customFormat="1" ht="18.75">
      <c r="A23" s="8"/>
      <c r="B23" s="25"/>
      <c r="C23" s="79" t="s">
        <v>70</v>
      </c>
      <c r="D23" s="25"/>
      <c r="E23" s="25"/>
      <c r="F23" s="22"/>
      <c r="G23" s="22"/>
      <c r="H23" s="23"/>
      <c r="I23" s="24"/>
      <c r="J23" s="24"/>
      <c r="K23" s="24"/>
      <c r="L23" s="24"/>
      <c r="M23" s="26"/>
      <c r="N23" s="26"/>
      <c r="O23" s="26"/>
      <c r="P23" s="26"/>
      <c r="Q23" s="26"/>
      <c r="R23" s="27"/>
      <c r="S23" s="27"/>
      <c r="T23" s="27"/>
      <c r="U23" s="27"/>
      <c r="V23" s="27"/>
      <c r="W23" s="27"/>
      <c r="X23" s="39"/>
      <c r="Y23" s="39"/>
      <c r="Z23" s="24"/>
      <c r="AA23" s="24"/>
      <c r="AB23" s="24"/>
      <c r="AC23" s="24"/>
      <c r="AD23" s="24"/>
      <c r="AE23" s="22"/>
      <c r="AF23" s="24"/>
      <c r="AG23" s="26"/>
      <c r="AH23" s="24"/>
      <c r="AI23" s="24"/>
      <c r="AJ23" s="24"/>
      <c r="AK23" s="24"/>
      <c r="AL23" s="24"/>
      <c r="AM23" s="74"/>
      <c r="AN23" s="186"/>
      <c r="AO23" s="15"/>
    </row>
    <row r="24" spans="1:42">
      <c r="B24" s="19"/>
      <c r="C24" s="19"/>
      <c r="D24" s="19"/>
      <c r="E24" s="19"/>
      <c r="F24" s="19"/>
      <c r="G24" s="19"/>
      <c r="H24" s="19"/>
      <c r="I24" s="31"/>
      <c r="J24" s="31"/>
      <c r="K24" s="31"/>
      <c r="L24" s="31"/>
      <c r="M24" s="19"/>
      <c r="N24" s="19"/>
      <c r="O24" s="19"/>
      <c r="P24" s="19"/>
      <c r="Q24" s="19"/>
      <c r="R24" s="19"/>
      <c r="S24" s="19"/>
      <c r="T24" s="20"/>
      <c r="U24" s="19"/>
      <c r="V24" s="19"/>
      <c r="W24" s="19"/>
      <c r="X24" s="19"/>
      <c r="Y24" s="19"/>
      <c r="Z24" s="20"/>
      <c r="AA24" s="41"/>
      <c r="AB24" s="41"/>
      <c r="AC24" s="41"/>
      <c r="AD24" s="41"/>
      <c r="AE24" s="31"/>
      <c r="AF24" s="31"/>
      <c r="AG24" s="31"/>
      <c r="AH24" s="31"/>
      <c r="AJ24" s="19"/>
      <c r="AK24" s="19"/>
      <c r="AL24" s="19"/>
      <c r="AM24" s="75"/>
    </row>
    <row r="25" spans="1:42">
      <c r="B25" s="19"/>
      <c r="C25" s="19"/>
      <c r="D25" s="19"/>
      <c r="E25" s="19"/>
      <c r="F25" s="19"/>
      <c r="G25" s="19"/>
      <c r="H25" s="19"/>
      <c r="I25" s="31"/>
      <c r="J25" s="31"/>
      <c r="K25" s="31"/>
      <c r="L25" s="31"/>
      <c r="M25" s="19"/>
      <c r="N25" s="19"/>
      <c r="O25" s="19"/>
      <c r="P25" s="19"/>
      <c r="Q25" s="19"/>
      <c r="R25" s="19"/>
      <c r="S25" s="19"/>
      <c r="T25" s="20"/>
      <c r="U25" s="19"/>
      <c r="V25" s="19"/>
      <c r="W25" s="19"/>
      <c r="X25" s="19"/>
      <c r="Y25" s="19"/>
      <c r="Z25" s="20"/>
      <c r="AA25" s="41"/>
      <c r="AB25" s="41"/>
      <c r="AC25" s="41"/>
      <c r="AD25" s="41"/>
      <c r="AE25" s="31"/>
      <c r="AF25" s="31"/>
      <c r="AG25" s="31"/>
      <c r="AH25" s="31"/>
      <c r="AJ25" s="19"/>
      <c r="AK25" s="19"/>
      <c r="AL25" s="19"/>
      <c r="AM25" s="75"/>
    </row>
    <row r="26" spans="1:42">
      <c r="B26" s="19"/>
      <c r="C26" s="19"/>
      <c r="D26" s="19"/>
      <c r="E26" s="19"/>
      <c r="F26" s="19"/>
      <c r="G26" s="19"/>
      <c r="H26" s="19"/>
      <c r="I26" s="31"/>
      <c r="J26" s="31"/>
      <c r="K26" s="31"/>
      <c r="L26" s="31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20"/>
      <c r="AA26" s="41"/>
      <c r="AB26" s="41"/>
      <c r="AC26" s="41"/>
      <c r="AD26" s="41"/>
      <c r="AE26" s="31"/>
      <c r="AF26" s="31"/>
      <c r="AG26" s="31"/>
      <c r="AH26" s="31"/>
      <c r="AJ26" s="19"/>
      <c r="AK26" s="19"/>
      <c r="AL26" s="19"/>
      <c r="AM26" s="75"/>
    </row>
    <row r="27" spans="1:42" s="187" customFormat="1">
      <c r="A27" s="19"/>
      <c r="B27" s="19"/>
      <c r="C27" s="19"/>
      <c r="D27" s="19"/>
      <c r="E27" s="19"/>
      <c r="F27" s="19"/>
      <c r="G27" s="19"/>
      <c r="H27" s="19"/>
      <c r="I27" s="31"/>
      <c r="J27" s="31"/>
      <c r="K27" s="31"/>
      <c r="L27" s="31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20"/>
      <c r="AA27" s="41"/>
      <c r="AB27" s="41"/>
      <c r="AC27" s="41"/>
      <c r="AD27" s="41"/>
      <c r="AE27" s="31"/>
      <c r="AF27" s="31"/>
      <c r="AG27" s="31"/>
      <c r="AH27" s="31"/>
      <c r="AI27" s="19"/>
      <c r="AJ27" s="19"/>
      <c r="AK27" s="19"/>
      <c r="AL27" s="19"/>
      <c r="AM27" s="75"/>
      <c r="AO27" s="19"/>
      <c r="AP27"/>
    </row>
    <row r="28" spans="1:42" s="187" customFormat="1">
      <c r="A28" s="19"/>
      <c r="B28" s="19"/>
      <c r="C28" s="19"/>
      <c r="D28" s="19"/>
      <c r="E28" s="19"/>
      <c r="F28" s="19"/>
      <c r="G28" s="19"/>
      <c r="H28" s="19"/>
      <c r="I28" s="31"/>
      <c r="J28" s="31"/>
      <c r="K28" s="31"/>
      <c r="L28" s="31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20"/>
      <c r="AA28" s="41"/>
      <c r="AB28" s="41"/>
      <c r="AC28" s="41"/>
      <c r="AD28" s="41"/>
      <c r="AE28" s="31"/>
      <c r="AF28" s="31"/>
      <c r="AG28" s="31"/>
      <c r="AH28" s="31"/>
      <c r="AI28" s="19"/>
      <c r="AJ28" s="19"/>
      <c r="AK28" s="19"/>
      <c r="AL28" s="19"/>
      <c r="AM28" s="75"/>
      <c r="AO28" s="19"/>
      <c r="AP28"/>
    </row>
    <row r="29" spans="1:42" s="187" customFormat="1">
      <c r="A29" s="19"/>
      <c r="B29" s="19"/>
      <c r="C29" s="19"/>
      <c r="D29" s="19"/>
      <c r="E29" s="19"/>
      <c r="F29" s="19"/>
      <c r="G29" s="19"/>
      <c r="H29" s="19"/>
      <c r="I29" s="31"/>
      <c r="J29" s="31"/>
      <c r="K29" s="31"/>
      <c r="L29" s="31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19"/>
      <c r="Y29" s="19"/>
      <c r="Z29" s="20"/>
      <c r="AA29" s="41"/>
      <c r="AB29" s="41"/>
      <c r="AC29" s="41"/>
      <c r="AD29" s="41"/>
      <c r="AE29" s="31"/>
      <c r="AF29" s="31"/>
      <c r="AG29" s="31"/>
      <c r="AH29" s="31"/>
      <c r="AI29" s="19"/>
      <c r="AJ29" s="19"/>
      <c r="AK29" s="19"/>
      <c r="AL29" s="19"/>
      <c r="AM29" s="75"/>
      <c r="AO29" s="19"/>
      <c r="AP29"/>
    </row>
    <row r="30" spans="1:42" s="187" customFormat="1">
      <c r="A30" s="19"/>
      <c r="B30" s="19"/>
      <c r="C30" s="19"/>
      <c r="D30" s="19"/>
      <c r="E30" s="19"/>
      <c r="F30" s="19"/>
      <c r="G30" s="19"/>
      <c r="H30" s="19"/>
      <c r="I30" s="31"/>
      <c r="J30" s="31"/>
      <c r="K30" s="31"/>
      <c r="L30" s="31"/>
      <c r="M30" s="19"/>
      <c r="N30" s="19"/>
      <c r="O30" s="19"/>
      <c r="P30" s="19"/>
      <c r="Q30" s="19"/>
      <c r="R30" s="19"/>
      <c r="S30" s="19"/>
      <c r="T30" s="20"/>
      <c r="U30" s="19"/>
      <c r="V30" s="19"/>
      <c r="W30" s="19"/>
      <c r="X30" s="19"/>
      <c r="Y30" s="19"/>
      <c r="Z30" s="20"/>
      <c r="AA30" s="41"/>
      <c r="AB30" s="41"/>
      <c r="AC30" s="41"/>
      <c r="AD30" s="41"/>
      <c r="AE30" s="31"/>
      <c r="AF30" s="31"/>
      <c r="AG30" s="31"/>
      <c r="AH30" s="31"/>
      <c r="AI30" s="19"/>
      <c r="AJ30" s="19"/>
      <c r="AK30" s="19"/>
      <c r="AL30" s="19"/>
      <c r="AM30" s="75"/>
      <c r="AO30" s="19"/>
      <c r="AP30"/>
    </row>
    <row r="31" spans="1:42" s="187" customFormat="1">
      <c r="A31" s="19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19"/>
      <c r="N31" s="19"/>
      <c r="O31" s="19"/>
      <c r="P31" s="19"/>
      <c r="Q31" s="19"/>
      <c r="R31" s="19"/>
      <c r="S31" s="19"/>
      <c r="T31" s="20"/>
      <c r="U31" s="19"/>
      <c r="V31" s="19"/>
      <c r="W31" s="19"/>
      <c r="X31" s="19"/>
      <c r="Y31" s="19"/>
      <c r="Z31" s="20"/>
      <c r="AA31" s="41"/>
      <c r="AB31" s="41"/>
      <c r="AC31" s="41"/>
      <c r="AD31" s="41"/>
      <c r="AE31" s="31"/>
      <c r="AF31" s="31"/>
      <c r="AG31" s="31"/>
      <c r="AH31" s="31"/>
      <c r="AI31" s="19"/>
      <c r="AJ31" s="19"/>
      <c r="AK31" s="19"/>
      <c r="AL31" s="19"/>
      <c r="AM31" s="75"/>
      <c r="AO31" s="19"/>
      <c r="AP31"/>
    </row>
    <row r="32" spans="1:42" s="187" customFormat="1">
      <c r="A32" s="19"/>
      <c r="B32" s="19"/>
      <c r="C32" s="19"/>
      <c r="D32" s="19"/>
      <c r="E32" s="19"/>
      <c r="F32" s="19"/>
      <c r="G32" s="19"/>
      <c r="H32" s="19"/>
      <c r="I32" s="31"/>
      <c r="J32" s="31"/>
      <c r="K32" s="31"/>
      <c r="L32" s="31"/>
      <c r="M32" s="19"/>
      <c r="N32" s="19"/>
      <c r="O32" s="19"/>
      <c r="P32" s="19"/>
      <c r="Q32" s="19"/>
      <c r="R32" s="19"/>
      <c r="S32" s="19"/>
      <c r="T32" s="20"/>
      <c r="U32" s="19"/>
      <c r="V32" s="19"/>
      <c r="W32" s="19"/>
      <c r="X32" s="19"/>
      <c r="Y32" s="19"/>
      <c r="Z32" s="20"/>
      <c r="AA32" s="41"/>
      <c r="AB32" s="41"/>
      <c r="AC32" s="41"/>
      <c r="AD32" s="41"/>
      <c r="AE32" s="31"/>
      <c r="AF32" s="31"/>
      <c r="AG32" s="31"/>
      <c r="AH32" s="31"/>
      <c r="AI32" s="19"/>
      <c r="AJ32" s="19"/>
      <c r="AK32" s="19"/>
      <c r="AL32" s="19"/>
      <c r="AM32" s="75"/>
      <c r="AO32" s="19"/>
      <c r="AP32"/>
    </row>
    <row r="33" spans="1:42" s="187" customFormat="1">
      <c r="A33" s="19"/>
      <c r="B33" s="19"/>
      <c r="C33" s="19"/>
      <c r="D33" s="19"/>
      <c r="E33" s="19"/>
      <c r="F33" s="19"/>
      <c r="G33" s="19"/>
      <c r="H33" s="19"/>
      <c r="I33" s="31"/>
      <c r="J33" s="31"/>
      <c r="K33" s="31"/>
      <c r="L33" s="31"/>
      <c r="M33" s="19"/>
      <c r="N33" s="19"/>
      <c r="O33" s="19"/>
      <c r="P33" s="19"/>
      <c r="Q33" s="19"/>
      <c r="R33" s="19"/>
      <c r="S33" s="19"/>
      <c r="T33" s="20"/>
      <c r="U33" s="19"/>
      <c r="V33" s="19"/>
      <c r="W33" s="19"/>
      <c r="X33" s="19"/>
      <c r="Y33" s="19"/>
      <c r="Z33" s="20"/>
      <c r="AA33" s="41"/>
      <c r="AB33" s="41"/>
      <c r="AC33" s="41"/>
      <c r="AD33" s="41"/>
      <c r="AE33" s="31"/>
      <c r="AF33" s="31"/>
      <c r="AG33" s="31"/>
      <c r="AH33" s="31"/>
      <c r="AI33" s="19"/>
      <c r="AJ33" s="19"/>
      <c r="AK33" s="19"/>
      <c r="AL33" s="19"/>
      <c r="AM33" s="75"/>
      <c r="AO33" s="19"/>
      <c r="AP33"/>
    </row>
    <row r="34" spans="1:42" s="187" customFormat="1">
      <c r="A34" s="19"/>
      <c r="B34" s="19"/>
      <c r="C34" s="19"/>
      <c r="D34" s="19"/>
      <c r="E34" s="19"/>
      <c r="F34" s="19"/>
      <c r="G34" s="19"/>
      <c r="H34" s="19"/>
      <c r="I34" s="31"/>
      <c r="J34" s="31"/>
      <c r="K34" s="31"/>
      <c r="L34" s="31"/>
      <c r="M34" s="19"/>
      <c r="N34" s="19"/>
      <c r="O34" s="19"/>
      <c r="P34" s="19"/>
      <c r="Q34" s="19"/>
      <c r="R34" s="19"/>
      <c r="S34" s="19"/>
      <c r="T34" s="20"/>
      <c r="U34" s="19"/>
      <c r="V34" s="19"/>
      <c r="W34" s="19"/>
      <c r="X34" s="19"/>
      <c r="Y34" s="19"/>
      <c r="Z34" s="20"/>
      <c r="AA34" s="41"/>
      <c r="AB34" s="41"/>
      <c r="AC34" s="41"/>
      <c r="AD34" s="41"/>
      <c r="AE34" s="31"/>
      <c r="AF34" s="31"/>
      <c r="AG34" s="31"/>
      <c r="AH34" s="31"/>
      <c r="AI34" s="19"/>
      <c r="AJ34" s="19"/>
      <c r="AK34" s="19"/>
      <c r="AL34" s="19"/>
      <c r="AM34" s="75"/>
      <c r="AO34" s="19"/>
      <c r="AP34"/>
    </row>
    <row r="35" spans="1:42" s="187" customFormat="1">
      <c r="A35" s="19"/>
      <c r="B35" s="19"/>
      <c r="C35" s="19"/>
      <c r="D35" s="19"/>
      <c r="E35" s="19"/>
      <c r="F35" s="19"/>
      <c r="G35" s="19"/>
      <c r="H35" s="19"/>
      <c r="I35" s="31"/>
      <c r="J35" s="31"/>
      <c r="K35" s="31"/>
      <c r="L35" s="31"/>
      <c r="M35" s="19"/>
      <c r="N35" s="19"/>
      <c r="O35" s="19"/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20"/>
      <c r="AA35" s="41"/>
      <c r="AB35" s="41"/>
      <c r="AC35" s="41"/>
      <c r="AD35" s="41"/>
      <c r="AE35" s="31"/>
      <c r="AF35" s="31"/>
      <c r="AG35" s="31"/>
      <c r="AH35" s="31"/>
      <c r="AI35" s="19"/>
      <c r="AJ35" s="19"/>
      <c r="AK35" s="19"/>
      <c r="AL35" s="19"/>
      <c r="AM35" s="75"/>
      <c r="AO35" s="19"/>
      <c r="AP35"/>
    </row>
    <row r="36" spans="1:42" s="187" customFormat="1">
      <c r="A36" s="19"/>
      <c r="B36" s="19"/>
      <c r="C36" s="19"/>
      <c r="D36" s="19"/>
      <c r="E36" s="19"/>
      <c r="F36" s="19"/>
      <c r="G36" s="19"/>
      <c r="H36" s="19"/>
      <c r="I36" s="31"/>
      <c r="J36" s="31"/>
      <c r="K36" s="31"/>
      <c r="L36" s="31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20"/>
      <c r="AA36" s="41"/>
      <c r="AB36" s="41"/>
      <c r="AC36" s="41"/>
      <c r="AD36" s="41"/>
      <c r="AE36" s="31"/>
      <c r="AF36" s="31"/>
      <c r="AG36" s="31"/>
      <c r="AH36" s="31"/>
      <c r="AI36" s="19"/>
      <c r="AJ36" s="19"/>
      <c r="AK36" s="19"/>
      <c r="AL36" s="19"/>
      <c r="AM36" s="75"/>
      <c r="AO36" s="19"/>
      <c r="AP36"/>
    </row>
    <row r="37" spans="1:42" s="187" customFormat="1">
      <c r="A37" s="19"/>
      <c r="B37" s="19"/>
      <c r="C37" s="19"/>
      <c r="D37" s="19"/>
      <c r="E37" s="19"/>
      <c r="F37" s="19"/>
      <c r="G37" s="19"/>
      <c r="H37" s="19"/>
      <c r="I37" s="31"/>
      <c r="J37" s="31"/>
      <c r="K37" s="31"/>
      <c r="L37" s="31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20"/>
      <c r="AA37" s="41"/>
      <c r="AB37" s="41"/>
      <c r="AC37" s="41"/>
      <c r="AD37" s="41"/>
      <c r="AE37" s="31"/>
      <c r="AF37" s="31"/>
      <c r="AG37" s="31"/>
      <c r="AH37" s="31"/>
      <c r="AI37" s="19"/>
      <c r="AJ37" s="19"/>
      <c r="AK37" s="19"/>
      <c r="AL37" s="19"/>
      <c r="AM37" s="75"/>
      <c r="AO37" s="19"/>
      <c r="AP37"/>
    </row>
    <row r="38" spans="1:42" s="187" customFormat="1">
      <c r="A38" s="19"/>
      <c r="B38" s="19"/>
      <c r="C38" s="19"/>
      <c r="D38" s="19"/>
      <c r="E38" s="19"/>
      <c r="F38" s="19"/>
      <c r="G38" s="19"/>
      <c r="H38" s="19"/>
      <c r="I38" s="31"/>
      <c r="J38" s="31"/>
      <c r="K38" s="31"/>
      <c r="L38" s="31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20"/>
      <c r="AA38" s="41"/>
      <c r="AB38" s="41"/>
      <c r="AC38" s="41"/>
      <c r="AD38" s="41"/>
      <c r="AE38" s="31"/>
      <c r="AF38" s="31"/>
      <c r="AG38" s="31"/>
      <c r="AH38" s="31"/>
      <c r="AI38" s="19"/>
      <c r="AJ38" s="19"/>
      <c r="AK38" s="19"/>
      <c r="AL38" s="19"/>
      <c r="AM38" s="75"/>
      <c r="AO38" s="19"/>
      <c r="AP38"/>
    </row>
    <row r="39" spans="1:42" s="187" customFormat="1">
      <c r="A39" s="19"/>
      <c r="B39" s="19"/>
      <c r="C39" s="19"/>
      <c r="D39" s="19"/>
      <c r="E39" s="19"/>
      <c r="F39" s="19"/>
      <c r="G39" s="19"/>
      <c r="H39" s="19"/>
      <c r="I39" s="31"/>
      <c r="J39" s="31"/>
      <c r="K39" s="31"/>
      <c r="L39" s="31"/>
      <c r="M39" s="19"/>
      <c r="N39" s="19"/>
      <c r="O39" s="19"/>
      <c r="P39" s="19"/>
      <c r="Q39" s="19"/>
      <c r="R39" s="19"/>
      <c r="S39" s="19"/>
      <c r="T39" s="20"/>
      <c r="U39" s="19"/>
      <c r="V39" s="19"/>
      <c r="W39" s="19"/>
      <c r="X39" s="19"/>
      <c r="Y39" s="19"/>
      <c r="Z39" s="20"/>
      <c r="AA39" s="41"/>
      <c r="AB39" s="41"/>
      <c r="AC39" s="41"/>
      <c r="AD39" s="41"/>
      <c r="AE39" s="31"/>
      <c r="AF39" s="31"/>
      <c r="AG39" s="31"/>
      <c r="AH39" s="31"/>
      <c r="AI39" s="19"/>
      <c r="AJ39" s="19"/>
      <c r="AK39" s="19"/>
      <c r="AL39" s="19"/>
      <c r="AM39" s="75"/>
      <c r="AO39" s="19"/>
      <c r="AP39"/>
    </row>
    <row r="40" spans="1:42" s="187" customFormat="1">
      <c r="A40" s="19"/>
      <c r="B40" s="19"/>
      <c r="C40" s="19"/>
      <c r="D40" s="19"/>
      <c r="E40" s="19"/>
      <c r="F40" s="19"/>
      <c r="G40" s="19"/>
      <c r="H40" s="19"/>
      <c r="I40" s="31"/>
      <c r="J40" s="31"/>
      <c r="K40" s="31"/>
      <c r="L40" s="31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20"/>
      <c r="AA40" s="41"/>
      <c r="AB40" s="41"/>
      <c r="AC40" s="41"/>
      <c r="AD40" s="41"/>
      <c r="AE40" s="31"/>
      <c r="AF40" s="31"/>
      <c r="AG40" s="31"/>
      <c r="AH40" s="31"/>
      <c r="AI40" s="19"/>
      <c r="AJ40" s="19"/>
      <c r="AK40" s="19"/>
      <c r="AL40" s="19"/>
      <c r="AM40" s="75"/>
      <c r="AO40" s="19"/>
      <c r="AP40"/>
    </row>
    <row r="41" spans="1:42" s="187" customFormat="1">
      <c r="A41" s="19"/>
      <c r="B41" s="19"/>
      <c r="C41" s="19"/>
      <c r="D41" s="19"/>
      <c r="E41" s="19"/>
      <c r="F41" s="19"/>
      <c r="G41" s="19"/>
      <c r="H41" s="19"/>
      <c r="I41" s="31"/>
      <c r="J41" s="31"/>
      <c r="K41" s="31"/>
      <c r="L41" s="31"/>
      <c r="M41" s="19"/>
      <c r="N41" s="19"/>
      <c r="O41" s="19"/>
      <c r="P41" s="19"/>
      <c r="Q41" s="19"/>
      <c r="R41" s="19"/>
      <c r="S41" s="19"/>
      <c r="T41" s="20"/>
      <c r="U41" s="19"/>
      <c r="V41" s="19"/>
      <c r="W41" s="19"/>
      <c r="X41" s="19"/>
      <c r="Y41" s="19"/>
      <c r="Z41" s="20"/>
      <c r="AA41" s="41"/>
      <c r="AB41" s="41"/>
      <c r="AC41" s="41"/>
      <c r="AD41" s="41"/>
      <c r="AE41" s="31"/>
      <c r="AF41" s="31"/>
      <c r="AG41" s="31"/>
      <c r="AH41" s="31"/>
      <c r="AI41" s="19"/>
      <c r="AJ41" s="19"/>
      <c r="AK41" s="19"/>
      <c r="AL41" s="19"/>
      <c r="AM41" s="75"/>
      <c r="AO41" s="19"/>
      <c r="AP41"/>
    </row>
    <row r="42" spans="1:42" s="187" customFormat="1">
      <c r="A42" s="19"/>
      <c r="B42" s="19"/>
      <c r="C42" s="19"/>
      <c r="D42" s="19"/>
      <c r="E42" s="19"/>
      <c r="F42" s="19"/>
      <c r="G42" s="19"/>
      <c r="H42" s="19"/>
      <c r="I42" s="31"/>
      <c r="J42" s="31"/>
      <c r="K42" s="31"/>
      <c r="L42" s="31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20"/>
      <c r="AA42" s="41"/>
      <c r="AB42" s="41"/>
      <c r="AC42" s="41"/>
      <c r="AD42" s="41"/>
      <c r="AE42" s="31"/>
      <c r="AF42" s="31"/>
      <c r="AG42" s="31"/>
      <c r="AH42" s="31"/>
      <c r="AI42" s="19"/>
      <c r="AJ42" s="19"/>
      <c r="AK42" s="19"/>
      <c r="AL42" s="19"/>
      <c r="AM42" s="75"/>
      <c r="AO42" s="19"/>
      <c r="AP42"/>
    </row>
    <row r="43" spans="1:42" s="187" customFormat="1">
      <c r="A43" s="19"/>
      <c r="B43" s="19"/>
      <c r="C43" s="19"/>
      <c r="D43" s="19"/>
      <c r="E43" s="19"/>
      <c r="F43" s="19"/>
      <c r="G43" s="19"/>
      <c r="H43" s="19"/>
      <c r="I43" s="31"/>
      <c r="J43" s="31"/>
      <c r="K43" s="31"/>
      <c r="L43" s="31"/>
      <c r="M43" s="19"/>
      <c r="N43" s="19"/>
      <c r="O43" s="19"/>
      <c r="P43" s="19"/>
      <c r="Q43" s="19"/>
      <c r="R43" s="19"/>
      <c r="S43" s="19"/>
      <c r="T43" s="20"/>
      <c r="U43" s="19"/>
      <c r="V43" s="19"/>
      <c r="W43" s="19"/>
      <c r="X43" s="19"/>
      <c r="Y43" s="19"/>
      <c r="Z43" s="20"/>
      <c r="AA43" s="41"/>
      <c r="AB43" s="41"/>
      <c r="AC43" s="41"/>
      <c r="AD43" s="41"/>
      <c r="AE43" s="31"/>
      <c r="AF43" s="31"/>
      <c r="AG43" s="31"/>
      <c r="AH43" s="31"/>
      <c r="AI43" s="19"/>
      <c r="AJ43" s="19"/>
      <c r="AK43" s="19"/>
      <c r="AL43" s="19"/>
      <c r="AM43" s="75"/>
      <c r="AO43" s="19"/>
      <c r="AP43"/>
    </row>
    <row r="44" spans="1:42" s="187" customFormat="1">
      <c r="A44" s="19"/>
      <c r="B44" s="19"/>
      <c r="C44" s="19"/>
      <c r="D44" s="19"/>
      <c r="E44" s="19"/>
      <c r="F44" s="19"/>
      <c r="G44" s="19"/>
      <c r="H44" s="19"/>
      <c r="I44" s="31"/>
      <c r="J44" s="31"/>
      <c r="K44" s="31"/>
      <c r="L44" s="31"/>
      <c r="M44" s="19"/>
      <c r="N44" s="19"/>
      <c r="O44" s="19"/>
      <c r="P44" s="19"/>
      <c r="Q44" s="19"/>
      <c r="R44" s="19"/>
      <c r="S44" s="19"/>
      <c r="T44" s="20"/>
      <c r="U44" s="19"/>
      <c r="V44" s="19"/>
      <c r="W44" s="19"/>
      <c r="X44" s="19"/>
      <c r="Y44" s="19"/>
      <c r="Z44" s="20"/>
      <c r="AA44" s="41"/>
      <c r="AB44" s="41"/>
      <c r="AC44" s="41"/>
      <c r="AD44" s="41"/>
      <c r="AE44" s="31"/>
      <c r="AF44" s="31"/>
      <c r="AG44" s="31"/>
      <c r="AH44" s="31"/>
      <c r="AI44" s="19"/>
      <c r="AJ44" s="19"/>
      <c r="AK44" s="19"/>
      <c r="AL44" s="19"/>
      <c r="AM44" s="75"/>
      <c r="AO44" s="19"/>
      <c r="AP44"/>
    </row>
    <row r="45" spans="1:42" s="187" customFormat="1">
      <c r="A45" s="19"/>
      <c r="B45" s="19"/>
      <c r="C45" s="19"/>
      <c r="D45" s="19"/>
      <c r="E45" s="19"/>
      <c r="F45" s="19"/>
      <c r="G45" s="19"/>
      <c r="H45" s="19"/>
      <c r="I45" s="31"/>
      <c r="J45" s="31"/>
      <c r="K45" s="31"/>
      <c r="L45" s="31"/>
      <c r="M45" s="19"/>
      <c r="N45" s="19"/>
      <c r="O45" s="19"/>
      <c r="P45" s="19"/>
      <c r="Q45" s="19"/>
      <c r="R45" s="19"/>
      <c r="S45" s="19"/>
      <c r="T45" s="20"/>
      <c r="U45" s="19"/>
      <c r="V45" s="19"/>
      <c r="W45" s="19"/>
      <c r="X45" s="19"/>
      <c r="Y45" s="19"/>
      <c r="Z45" s="20"/>
      <c r="AA45" s="41"/>
      <c r="AB45" s="41"/>
      <c r="AC45" s="41"/>
      <c r="AD45" s="41"/>
      <c r="AE45" s="31"/>
      <c r="AF45" s="31"/>
      <c r="AG45" s="31"/>
      <c r="AH45" s="31"/>
      <c r="AI45" s="19"/>
      <c r="AJ45" s="19"/>
      <c r="AK45" s="19"/>
      <c r="AL45" s="19"/>
      <c r="AM45" s="75"/>
      <c r="AO45" s="19"/>
      <c r="AP45"/>
    </row>
    <row r="46" spans="1:42" s="187" customFormat="1">
      <c r="A46" s="19"/>
      <c r="B46" s="19"/>
      <c r="C46" s="19"/>
      <c r="D46" s="19"/>
      <c r="E46" s="19"/>
      <c r="F46" s="19"/>
      <c r="G46" s="19"/>
      <c r="H46" s="19"/>
      <c r="I46" s="31"/>
      <c r="J46" s="31"/>
      <c r="K46" s="31"/>
      <c r="L46" s="31"/>
      <c r="M46" s="19"/>
      <c r="N46" s="19"/>
      <c r="O46" s="19"/>
      <c r="P46" s="19"/>
      <c r="Q46" s="19"/>
      <c r="R46" s="19"/>
      <c r="S46" s="19"/>
      <c r="T46" s="20"/>
      <c r="U46" s="19"/>
      <c r="V46" s="19"/>
      <c r="W46" s="19"/>
      <c r="X46" s="19"/>
      <c r="Y46" s="19"/>
      <c r="Z46" s="20"/>
      <c r="AA46" s="41"/>
      <c r="AB46" s="41"/>
      <c r="AC46" s="41"/>
      <c r="AD46" s="41"/>
      <c r="AE46" s="31"/>
      <c r="AF46" s="31"/>
      <c r="AG46" s="31"/>
      <c r="AH46" s="31"/>
      <c r="AI46" s="19"/>
      <c r="AJ46" s="19"/>
      <c r="AK46" s="19"/>
      <c r="AL46" s="19"/>
      <c r="AM46" s="75"/>
      <c r="AO46" s="19"/>
      <c r="AP46"/>
    </row>
    <row r="47" spans="1:42" s="187" customFormat="1">
      <c r="A47" s="19"/>
      <c r="B47" s="19"/>
      <c r="C47" s="19"/>
      <c r="D47" s="19"/>
      <c r="E47" s="19"/>
      <c r="F47" s="19"/>
      <c r="G47" s="19"/>
      <c r="H47" s="19"/>
      <c r="I47" s="31"/>
      <c r="J47" s="31"/>
      <c r="K47" s="31"/>
      <c r="L47" s="31"/>
      <c r="M47" s="19"/>
      <c r="N47" s="19"/>
      <c r="O47" s="19"/>
      <c r="P47" s="19"/>
      <c r="Q47" s="19"/>
      <c r="R47" s="19"/>
      <c r="S47" s="19"/>
      <c r="T47" s="20"/>
      <c r="U47" s="19"/>
      <c r="V47" s="19"/>
      <c r="W47" s="19"/>
      <c r="X47" s="19"/>
      <c r="Y47" s="19"/>
      <c r="Z47" s="20"/>
      <c r="AA47" s="41"/>
      <c r="AB47" s="41"/>
      <c r="AC47" s="41"/>
      <c r="AD47" s="41"/>
      <c r="AE47" s="31"/>
      <c r="AF47" s="31"/>
      <c r="AG47" s="31"/>
      <c r="AH47" s="31"/>
      <c r="AI47" s="19"/>
      <c r="AJ47" s="19"/>
      <c r="AK47" s="19"/>
      <c r="AL47" s="19"/>
      <c r="AM47" s="75"/>
      <c r="AO47" s="19"/>
      <c r="AP47"/>
    </row>
    <row r="48" spans="1:42" s="187" customFormat="1">
      <c r="A48" s="19"/>
      <c r="B48" s="19"/>
      <c r="C48" s="19"/>
      <c r="D48" s="19"/>
      <c r="E48" s="19"/>
      <c r="F48" s="19"/>
      <c r="G48" s="19"/>
      <c r="H48" s="19"/>
      <c r="I48" s="31"/>
      <c r="J48" s="31"/>
      <c r="K48" s="31"/>
      <c r="L48" s="31"/>
      <c r="M48" s="19"/>
      <c r="N48" s="19"/>
      <c r="O48" s="19"/>
      <c r="P48" s="19"/>
      <c r="Q48" s="19"/>
      <c r="R48" s="19"/>
      <c r="S48" s="19"/>
      <c r="T48" s="20"/>
      <c r="U48" s="19"/>
      <c r="V48" s="19"/>
      <c r="W48" s="19"/>
      <c r="X48" s="19"/>
      <c r="Y48" s="19"/>
      <c r="Z48" s="20"/>
      <c r="AA48" s="41"/>
      <c r="AB48" s="41"/>
      <c r="AC48" s="41"/>
      <c r="AD48" s="41"/>
      <c r="AE48" s="31"/>
      <c r="AF48" s="31"/>
      <c r="AG48" s="31"/>
      <c r="AH48" s="31"/>
      <c r="AI48" s="19"/>
      <c r="AJ48" s="19"/>
      <c r="AK48" s="19"/>
      <c r="AL48" s="19"/>
      <c r="AM48" s="75"/>
      <c r="AO48" s="19"/>
      <c r="AP48"/>
    </row>
    <row r="49" spans="1:42" s="187" customFormat="1">
      <c r="A49" s="19"/>
      <c r="B49" s="19"/>
      <c r="C49" s="19"/>
      <c r="D49" s="19"/>
      <c r="E49" s="19"/>
      <c r="F49" s="19"/>
      <c r="G49" s="19"/>
      <c r="H49" s="19"/>
      <c r="I49" s="31"/>
      <c r="J49" s="31"/>
      <c r="K49" s="31"/>
      <c r="L49" s="31"/>
      <c r="M49" s="19"/>
      <c r="N49" s="19"/>
      <c r="O49" s="19"/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20"/>
      <c r="AA49" s="41"/>
      <c r="AB49" s="41"/>
      <c r="AC49" s="41"/>
      <c r="AD49" s="41"/>
      <c r="AE49" s="31"/>
      <c r="AF49" s="31"/>
      <c r="AG49" s="31"/>
      <c r="AH49" s="31"/>
      <c r="AI49" s="19"/>
      <c r="AJ49" s="19"/>
      <c r="AK49" s="19"/>
      <c r="AL49" s="19"/>
      <c r="AM49" s="75"/>
      <c r="AO49" s="19"/>
      <c r="AP49"/>
    </row>
    <row r="50" spans="1:42" s="187" customFormat="1">
      <c r="A50" s="19"/>
      <c r="B50" s="19"/>
      <c r="C50" s="19"/>
      <c r="D50" s="19"/>
      <c r="E50" s="19"/>
      <c r="F50" s="19"/>
      <c r="G50" s="19"/>
      <c r="H50" s="19"/>
      <c r="I50" s="31"/>
      <c r="J50" s="31"/>
      <c r="K50" s="31"/>
      <c r="L50" s="31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20"/>
      <c r="AA50" s="41"/>
      <c r="AB50" s="41"/>
      <c r="AC50" s="41"/>
      <c r="AD50" s="41"/>
      <c r="AE50" s="31"/>
      <c r="AF50" s="31"/>
      <c r="AG50" s="31"/>
      <c r="AH50" s="31"/>
      <c r="AI50" s="19"/>
      <c r="AJ50" s="19"/>
      <c r="AK50" s="19"/>
      <c r="AL50" s="19"/>
      <c r="AM50" s="75"/>
      <c r="AO50" s="19"/>
      <c r="AP50"/>
    </row>
    <row r="51" spans="1:42" s="187" customFormat="1">
      <c r="A51" s="19"/>
      <c r="B51" s="19"/>
      <c r="C51" s="19"/>
      <c r="D51" s="19"/>
      <c r="E51" s="19"/>
      <c r="F51" s="19"/>
      <c r="G51" s="19"/>
      <c r="H51" s="19"/>
      <c r="I51" s="31"/>
      <c r="J51" s="31"/>
      <c r="K51" s="31"/>
      <c r="L51" s="31"/>
      <c r="M51" s="19"/>
      <c r="N51" s="19"/>
      <c r="O51" s="19"/>
      <c r="P51" s="19"/>
      <c r="Q51" s="19"/>
      <c r="R51" s="19"/>
      <c r="S51" s="19"/>
      <c r="T51" s="20"/>
      <c r="U51" s="19"/>
      <c r="V51" s="19"/>
      <c r="W51" s="19"/>
      <c r="X51" s="19"/>
      <c r="Y51" s="19"/>
      <c r="Z51" s="20"/>
      <c r="AA51" s="41"/>
      <c r="AB51" s="41"/>
      <c r="AC51" s="41"/>
      <c r="AD51" s="41"/>
      <c r="AE51" s="31"/>
      <c r="AF51" s="31"/>
      <c r="AG51" s="31"/>
      <c r="AH51" s="31"/>
      <c r="AI51" s="19"/>
      <c r="AJ51" s="19"/>
      <c r="AK51" s="19"/>
      <c r="AL51" s="19"/>
      <c r="AM51" s="75"/>
      <c r="AO51" s="19"/>
      <c r="AP51"/>
    </row>
    <row r="52" spans="1:42" s="187" customFormat="1">
      <c r="A52" s="19"/>
      <c r="B52" s="19"/>
      <c r="C52" s="19"/>
      <c r="D52" s="19"/>
      <c r="E52" s="19"/>
      <c r="F52" s="19"/>
      <c r="G52" s="19"/>
      <c r="H52" s="19"/>
      <c r="I52" s="31"/>
      <c r="J52" s="31"/>
      <c r="K52" s="31"/>
      <c r="L52" s="31"/>
      <c r="M52" s="19"/>
      <c r="N52" s="19"/>
      <c r="O52" s="19"/>
      <c r="P52" s="19"/>
      <c r="Q52" s="19"/>
      <c r="R52" s="19"/>
      <c r="S52" s="19"/>
      <c r="T52" s="20"/>
      <c r="U52" s="19"/>
      <c r="V52" s="19"/>
      <c r="W52" s="19"/>
      <c r="X52" s="19"/>
      <c r="Y52" s="19"/>
      <c r="Z52" s="20"/>
      <c r="AA52" s="41"/>
      <c r="AB52" s="41"/>
      <c r="AC52" s="41"/>
      <c r="AD52" s="41"/>
      <c r="AE52" s="31"/>
      <c r="AF52" s="31"/>
      <c r="AG52" s="31"/>
      <c r="AH52" s="31"/>
      <c r="AI52" s="19"/>
      <c r="AJ52" s="19"/>
      <c r="AK52" s="19"/>
      <c r="AL52" s="19"/>
      <c r="AM52" s="75"/>
      <c r="AO52" s="19"/>
      <c r="AP52"/>
    </row>
    <row r="53" spans="1:42" s="187" customFormat="1">
      <c r="A53" s="19"/>
      <c r="B53" s="19"/>
      <c r="C53" s="19"/>
      <c r="D53" s="19"/>
      <c r="E53" s="19"/>
      <c r="F53" s="19"/>
      <c r="G53" s="19"/>
      <c r="H53" s="19"/>
      <c r="I53" s="31"/>
      <c r="J53" s="31"/>
      <c r="K53" s="31"/>
      <c r="L53" s="31"/>
      <c r="M53" s="19"/>
      <c r="N53" s="19"/>
      <c r="O53" s="19"/>
      <c r="P53" s="19"/>
      <c r="Q53" s="19"/>
      <c r="R53" s="19"/>
      <c r="S53" s="19"/>
      <c r="T53" s="20"/>
      <c r="U53" s="19"/>
      <c r="V53" s="19"/>
      <c r="W53" s="19"/>
      <c r="X53" s="19"/>
      <c r="Y53" s="19"/>
      <c r="Z53" s="20"/>
      <c r="AA53" s="41"/>
      <c r="AB53" s="41"/>
      <c r="AC53" s="41"/>
      <c r="AD53" s="41"/>
      <c r="AE53" s="31"/>
      <c r="AF53" s="31"/>
      <c r="AG53" s="31"/>
      <c r="AH53" s="31"/>
      <c r="AI53" s="19"/>
      <c r="AJ53" s="19"/>
      <c r="AK53" s="19"/>
      <c r="AL53" s="19"/>
      <c r="AM53" s="75"/>
      <c r="AO53" s="19"/>
      <c r="AP53"/>
    </row>
    <row r="54" spans="1:42" s="187" customFormat="1">
      <c r="A54" s="19"/>
      <c r="B54" s="19"/>
      <c r="C54" s="19"/>
      <c r="D54" s="19"/>
      <c r="E54" s="19"/>
      <c r="F54" s="19"/>
      <c r="G54" s="19"/>
      <c r="H54" s="19"/>
      <c r="I54" s="31"/>
      <c r="J54" s="31"/>
      <c r="K54" s="31"/>
      <c r="L54" s="31"/>
      <c r="M54" s="19"/>
      <c r="N54" s="19"/>
      <c r="O54" s="19"/>
      <c r="P54" s="19"/>
      <c r="Q54" s="19"/>
      <c r="R54" s="19"/>
      <c r="S54" s="19"/>
      <c r="T54" s="20"/>
      <c r="U54" s="19"/>
      <c r="V54" s="19"/>
      <c r="W54" s="19"/>
      <c r="X54" s="19"/>
      <c r="Y54" s="19"/>
      <c r="Z54" s="20"/>
      <c r="AA54" s="41"/>
      <c r="AB54" s="41"/>
      <c r="AC54" s="41"/>
      <c r="AD54" s="41"/>
      <c r="AE54" s="31"/>
      <c r="AF54" s="31"/>
      <c r="AG54" s="31"/>
      <c r="AH54" s="31"/>
      <c r="AI54" s="19"/>
      <c r="AJ54" s="19"/>
      <c r="AK54" s="19"/>
      <c r="AL54" s="19"/>
      <c r="AM54" s="75"/>
      <c r="AO54" s="19"/>
      <c r="AP54"/>
    </row>
    <row r="55" spans="1:42" s="187" customFormat="1">
      <c r="A55" s="19"/>
      <c r="B55" s="19"/>
      <c r="C55" s="19"/>
      <c r="D55" s="19"/>
      <c r="E55" s="19"/>
      <c r="F55" s="19"/>
      <c r="G55" s="19"/>
      <c r="H55" s="19"/>
      <c r="I55" s="31"/>
      <c r="J55" s="31"/>
      <c r="K55" s="31"/>
      <c r="L55" s="31"/>
      <c r="M55" s="19"/>
      <c r="N55" s="19"/>
      <c r="O55" s="19"/>
      <c r="P55" s="19"/>
      <c r="Q55" s="19"/>
      <c r="R55" s="19"/>
      <c r="S55" s="19"/>
      <c r="T55" s="20"/>
      <c r="U55" s="19"/>
      <c r="V55" s="19"/>
      <c r="W55" s="19"/>
      <c r="X55" s="19"/>
      <c r="Y55" s="19"/>
      <c r="Z55" s="20"/>
      <c r="AA55" s="41"/>
      <c r="AB55" s="41"/>
      <c r="AC55" s="41"/>
      <c r="AD55" s="41"/>
      <c r="AE55" s="31"/>
      <c r="AF55" s="31"/>
      <c r="AG55" s="31"/>
      <c r="AH55" s="31"/>
      <c r="AI55" s="19"/>
      <c r="AJ55" s="19"/>
      <c r="AK55" s="19"/>
      <c r="AL55" s="19"/>
      <c r="AM55" s="75"/>
      <c r="AO55" s="19"/>
      <c r="AP55"/>
    </row>
    <row r="56" spans="1:42" s="187" customFormat="1">
      <c r="A56" s="19"/>
      <c r="B56" s="19"/>
      <c r="C56" s="19"/>
      <c r="D56" s="19"/>
      <c r="E56" s="19"/>
      <c r="F56" s="19"/>
      <c r="G56" s="19"/>
      <c r="H56" s="19"/>
      <c r="I56" s="31"/>
      <c r="J56" s="31"/>
      <c r="K56" s="31"/>
      <c r="L56" s="31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20"/>
      <c r="AA56" s="41"/>
      <c r="AB56" s="41"/>
      <c r="AC56" s="41"/>
      <c r="AD56" s="41"/>
      <c r="AE56" s="31"/>
      <c r="AF56" s="31"/>
      <c r="AG56" s="31"/>
      <c r="AH56" s="31"/>
      <c r="AI56" s="19"/>
      <c r="AJ56" s="19"/>
      <c r="AK56" s="19"/>
      <c r="AL56" s="19"/>
      <c r="AM56" s="75"/>
      <c r="AO56" s="19"/>
      <c r="AP56"/>
    </row>
    <row r="57" spans="1:42" s="187" customFormat="1">
      <c r="A57" s="19"/>
      <c r="B57" s="19"/>
      <c r="C57" s="19"/>
      <c r="D57" s="19"/>
      <c r="E57" s="19"/>
      <c r="F57" s="19"/>
      <c r="G57" s="19"/>
      <c r="H57" s="19"/>
      <c r="I57" s="31"/>
      <c r="J57" s="31"/>
      <c r="K57" s="31"/>
      <c r="L57" s="31"/>
      <c r="M57" s="19"/>
      <c r="N57" s="19"/>
      <c r="O57" s="19"/>
      <c r="P57" s="19"/>
      <c r="Q57" s="19"/>
      <c r="R57" s="19"/>
      <c r="S57" s="19"/>
      <c r="T57" s="20"/>
      <c r="U57" s="19"/>
      <c r="V57" s="19"/>
      <c r="W57" s="19"/>
      <c r="X57" s="19"/>
      <c r="Y57" s="19"/>
      <c r="Z57" s="20"/>
      <c r="AA57" s="41"/>
      <c r="AB57" s="41"/>
      <c r="AC57" s="41"/>
      <c r="AD57" s="41"/>
      <c r="AE57" s="31"/>
      <c r="AF57" s="31"/>
      <c r="AG57" s="31"/>
      <c r="AH57" s="31"/>
      <c r="AI57" s="19"/>
      <c r="AJ57" s="19"/>
      <c r="AK57" s="19"/>
      <c r="AL57" s="19"/>
      <c r="AM57" s="75"/>
      <c r="AO57" s="19"/>
      <c r="AP57"/>
    </row>
    <row r="58" spans="1:42" s="187" customFormat="1">
      <c r="A58" s="19"/>
      <c r="B58" s="19"/>
      <c r="C58" s="19"/>
      <c r="D58" s="19"/>
      <c r="E58" s="19"/>
      <c r="F58" s="19"/>
      <c r="G58" s="19"/>
      <c r="H58" s="19"/>
      <c r="I58" s="31"/>
      <c r="J58" s="31"/>
      <c r="K58" s="31"/>
      <c r="L58" s="31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20"/>
      <c r="AA58" s="41"/>
      <c r="AB58" s="41"/>
      <c r="AC58" s="41"/>
      <c r="AD58" s="41"/>
      <c r="AE58" s="31"/>
      <c r="AF58" s="31"/>
      <c r="AG58" s="31"/>
      <c r="AH58" s="31"/>
      <c r="AI58" s="19"/>
      <c r="AJ58" s="19"/>
      <c r="AK58" s="19"/>
      <c r="AL58" s="19"/>
      <c r="AM58" s="75"/>
      <c r="AO58" s="19"/>
      <c r="AP58"/>
    </row>
    <row r="59" spans="1:42" s="187" customFormat="1">
      <c r="A59" s="19"/>
      <c r="B59" s="19"/>
      <c r="C59" s="19"/>
      <c r="D59" s="19"/>
      <c r="E59" s="19"/>
      <c r="F59" s="19"/>
      <c r="G59" s="19"/>
      <c r="H59" s="19"/>
      <c r="I59" s="31"/>
      <c r="J59" s="31"/>
      <c r="K59" s="31"/>
      <c r="L59" s="31"/>
      <c r="M59" s="19"/>
      <c r="N59" s="19"/>
      <c r="O59" s="19"/>
      <c r="P59" s="19"/>
      <c r="Q59" s="19"/>
      <c r="R59" s="19"/>
      <c r="S59" s="19"/>
      <c r="T59" s="20"/>
      <c r="U59" s="19"/>
      <c r="V59" s="19"/>
      <c r="W59" s="19"/>
      <c r="X59" s="19"/>
      <c r="Y59" s="19"/>
      <c r="Z59" s="20"/>
      <c r="AA59" s="41"/>
      <c r="AB59" s="41"/>
      <c r="AC59" s="41"/>
      <c r="AD59" s="41"/>
      <c r="AE59" s="31"/>
      <c r="AF59" s="31"/>
      <c r="AG59" s="31"/>
      <c r="AH59" s="31"/>
      <c r="AI59" s="19"/>
      <c r="AJ59" s="19"/>
      <c r="AK59" s="19"/>
      <c r="AL59" s="19"/>
      <c r="AM59" s="75"/>
      <c r="AO59" s="19"/>
      <c r="AP59"/>
    </row>
    <row r="60" spans="1:42" s="187" customFormat="1">
      <c r="A60" s="19"/>
      <c r="B60" s="19"/>
      <c r="C60" s="19"/>
      <c r="D60" s="19"/>
      <c r="E60" s="19"/>
      <c r="F60" s="19"/>
      <c r="G60" s="19"/>
      <c r="H60" s="19"/>
      <c r="I60" s="31"/>
      <c r="J60" s="31"/>
      <c r="K60" s="31"/>
      <c r="L60" s="31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20"/>
      <c r="AA60" s="41"/>
      <c r="AB60" s="41"/>
      <c r="AC60" s="41"/>
      <c r="AD60" s="41"/>
      <c r="AE60" s="31"/>
      <c r="AF60" s="31"/>
      <c r="AG60" s="31"/>
      <c r="AH60" s="31"/>
      <c r="AI60" s="19"/>
      <c r="AJ60" s="19"/>
      <c r="AK60" s="19"/>
      <c r="AL60" s="19"/>
      <c r="AM60" s="75"/>
      <c r="AO60" s="19"/>
      <c r="AP60"/>
    </row>
    <row r="61" spans="1:42" s="187" customFormat="1">
      <c r="A61" s="19"/>
      <c r="B61" s="19"/>
      <c r="C61" s="19"/>
      <c r="D61" s="19"/>
      <c r="E61" s="19"/>
      <c r="F61" s="19"/>
      <c r="G61" s="19"/>
      <c r="H61" s="19"/>
      <c r="I61" s="31"/>
      <c r="J61" s="31"/>
      <c r="K61" s="31"/>
      <c r="L61" s="31"/>
      <c r="M61" s="19"/>
      <c r="N61" s="19"/>
      <c r="O61" s="19"/>
      <c r="P61" s="19"/>
      <c r="Q61" s="19"/>
      <c r="R61" s="19"/>
      <c r="S61" s="19"/>
      <c r="T61" s="20"/>
      <c r="U61" s="19"/>
      <c r="V61" s="19"/>
      <c r="W61" s="19"/>
      <c r="X61" s="19"/>
      <c r="Y61" s="19"/>
      <c r="Z61" s="20"/>
      <c r="AA61" s="41"/>
      <c r="AB61" s="41"/>
      <c r="AC61" s="41"/>
      <c r="AD61" s="41"/>
      <c r="AE61" s="31"/>
      <c r="AF61" s="31"/>
      <c r="AG61" s="31"/>
      <c r="AH61" s="31"/>
      <c r="AI61" s="19"/>
      <c r="AJ61" s="19"/>
      <c r="AK61" s="19"/>
      <c r="AL61" s="19"/>
      <c r="AM61" s="75"/>
      <c r="AO61" s="19"/>
      <c r="AP61"/>
    </row>
    <row r="62" spans="1:42" s="187" customFormat="1">
      <c r="A62" s="19"/>
      <c r="B62" s="19"/>
      <c r="C62" s="19"/>
      <c r="D62" s="19"/>
      <c r="E62" s="19"/>
      <c r="F62" s="19"/>
      <c r="G62" s="19"/>
      <c r="H62" s="19"/>
      <c r="I62" s="31"/>
      <c r="J62" s="31"/>
      <c r="K62" s="31"/>
      <c r="L62" s="31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20"/>
      <c r="AA62" s="41"/>
      <c r="AB62" s="41"/>
      <c r="AC62" s="41"/>
      <c r="AD62" s="41"/>
      <c r="AE62" s="31"/>
      <c r="AF62" s="31"/>
      <c r="AG62" s="31"/>
      <c r="AH62" s="31"/>
      <c r="AI62" s="19"/>
      <c r="AJ62" s="19"/>
      <c r="AK62" s="19"/>
      <c r="AL62" s="19"/>
      <c r="AM62" s="75"/>
      <c r="AO62" s="19"/>
      <c r="AP62"/>
    </row>
    <row r="63" spans="1:42" s="187" customFormat="1">
      <c r="A63" s="19"/>
      <c r="B63" s="19"/>
      <c r="C63" s="19"/>
      <c r="D63" s="19"/>
      <c r="E63" s="19"/>
      <c r="F63" s="19"/>
      <c r="G63" s="19"/>
      <c r="H63" s="19"/>
      <c r="I63" s="31"/>
      <c r="J63" s="31"/>
      <c r="K63" s="31"/>
      <c r="L63" s="31"/>
      <c r="M63" s="19"/>
      <c r="N63" s="19"/>
      <c r="O63" s="19"/>
      <c r="P63" s="19"/>
      <c r="Q63" s="19"/>
      <c r="R63" s="19"/>
      <c r="S63" s="19"/>
      <c r="T63" s="20"/>
      <c r="U63" s="19"/>
      <c r="V63" s="19"/>
      <c r="W63" s="19"/>
      <c r="X63" s="19"/>
      <c r="Y63" s="19"/>
      <c r="Z63" s="20"/>
      <c r="AA63" s="41"/>
      <c r="AB63" s="41"/>
      <c r="AC63" s="41"/>
      <c r="AD63" s="41"/>
      <c r="AE63" s="31"/>
      <c r="AF63" s="31"/>
      <c r="AG63" s="31"/>
      <c r="AH63" s="31"/>
      <c r="AI63" s="19"/>
      <c r="AJ63" s="19"/>
      <c r="AK63" s="19"/>
      <c r="AL63" s="19"/>
      <c r="AM63" s="75"/>
      <c r="AO63" s="19"/>
      <c r="AP63"/>
    </row>
    <row r="64" spans="1:42" s="187" customFormat="1">
      <c r="A64" s="19"/>
      <c r="B64" s="19"/>
      <c r="C64" s="19"/>
      <c r="D64" s="19"/>
      <c r="E64" s="19"/>
      <c r="F64" s="19"/>
      <c r="G64" s="19"/>
      <c r="H64" s="19"/>
      <c r="I64" s="31"/>
      <c r="J64" s="31"/>
      <c r="K64" s="31"/>
      <c r="L64" s="31"/>
      <c r="M64" s="19"/>
      <c r="N64" s="19"/>
      <c r="O64" s="19"/>
      <c r="P64" s="19"/>
      <c r="Q64" s="19"/>
      <c r="R64" s="19"/>
      <c r="S64" s="19"/>
      <c r="T64" s="20"/>
      <c r="U64" s="19"/>
      <c r="V64" s="19"/>
      <c r="W64" s="19"/>
      <c r="X64" s="19"/>
      <c r="Y64" s="19"/>
      <c r="Z64" s="20"/>
      <c r="AA64" s="41"/>
      <c r="AB64" s="41"/>
      <c r="AC64" s="41"/>
      <c r="AD64" s="41"/>
      <c r="AE64" s="31"/>
      <c r="AF64" s="31"/>
      <c r="AG64" s="31"/>
      <c r="AH64" s="31"/>
      <c r="AI64" s="19"/>
      <c r="AJ64" s="19"/>
      <c r="AK64" s="19"/>
      <c r="AL64" s="19"/>
      <c r="AM64" s="75"/>
      <c r="AO64" s="19"/>
      <c r="AP64"/>
    </row>
    <row r="65" spans="1:42" s="187" customFormat="1">
      <c r="A65" s="19"/>
      <c r="B65" s="19"/>
      <c r="C65" s="19"/>
      <c r="D65" s="19"/>
      <c r="E65" s="19"/>
      <c r="F65" s="19"/>
      <c r="G65" s="19"/>
      <c r="H65" s="19"/>
      <c r="I65" s="31"/>
      <c r="J65" s="31"/>
      <c r="K65" s="31"/>
      <c r="L65" s="31"/>
      <c r="M65" s="19"/>
      <c r="N65" s="19"/>
      <c r="O65" s="19"/>
      <c r="P65" s="19"/>
      <c r="Q65" s="19"/>
      <c r="R65" s="19"/>
      <c r="S65" s="19"/>
      <c r="T65" s="20"/>
      <c r="U65" s="19"/>
      <c r="V65" s="19"/>
      <c r="W65" s="19"/>
      <c r="X65" s="19"/>
      <c r="Y65" s="19"/>
      <c r="Z65" s="20"/>
      <c r="AA65" s="41"/>
      <c r="AB65" s="41"/>
      <c r="AC65" s="41"/>
      <c r="AD65" s="41"/>
      <c r="AE65" s="31"/>
      <c r="AF65" s="31"/>
      <c r="AG65" s="31"/>
      <c r="AH65" s="31"/>
      <c r="AI65" s="19"/>
      <c r="AJ65" s="19"/>
      <c r="AK65" s="19"/>
      <c r="AL65" s="19"/>
      <c r="AM65" s="75"/>
      <c r="AO65" s="19"/>
      <c r="AP65"/>
    </row>
    <row r="66" spans="1:42" s="187" customFormat="1">
      <c r="A66" s="19"/>
      <c r="B66" s="19"/>
      <c r="C66" s="19"/>
      <c r="D66" s="19"/>
      <c r="E66" s="19"/>
      <c r="F66" s="19"/>
      <c r="G66" s="19"/>
      <c r="H66" s="19"/>
      <c r="I66" s="31"/>
      <c r="J66" s="31"/>
      <c r="K66" s="31"/>
      <c r="L66" s="31"/>
      <c r="M66" s="19"/>
      <c r="N66" s="19"/>
      <c r="O66" s="19"/>
      <c r="P66" s="19"/>
      <c r="Q66" s="19"/>
      <c r="R66" s="19"/>
      <c r="S66" s="19"/>
      <c r="T66" s="20"/>
      <c r="U66" s="19"/>
      <c r="V66" s="19"/>
      <c r="W66" s="19"/>
      <c r="X66" s="19"/>
      <c r="Y66" s="19"/>
      <c r="Z66" s="20"/>
      <c r="AA66" s="41"/>
      <c r="AB66" s="41"/>
      <c r="AC66" s="41"/>
      <c r="AD66" s="41"/>
      <c r="AE66" s="31"/>
      <c r="AF66" s="31"/>
      <c r="AG66" s="31"/>
      <c r="AH66" s="31"/>
      <c r="AI66" s="19"/>
      <c r="AJ66" s="19"/>
      <c r="AK66" s="19"/>
      <c r="AL66" s="19"/>
      <c r="AM66" s="75"/>
      <c r="AO66" s="19"/>
      <c r="AP66"/>
    </row>
    <row r="67" spans="1:42" s="187" customFormat="1">
      <c r="A67" s="19"/>
      <c r="B67" s="19"/>
      <c r="C67" s="19"/>
      <c r="D67" s="19"/>
      <c r="E67" s="19"/>
      <c r="F67" s="19"/>
      <c r="G67" s="19"/>
      <c r="H67" s="19"/>
      <c r="I67" s="31"/>
      <c r="J67" s="31"/>
      <c r="K67" s="31"/>
      <c r="L67" s="31"/>
      <c r="M67" s="19"/>
      <c r="N67" s="19"/>
      <c r="O67" s="19"/>
      <c r="P67" s="19"/>
      <c r="Q67" s="19"/>
      <c r="R67" s="19"/>
      <c r="S67" s="19"/>
      <c r="T67" s="20"/>
      <c r="U67" s="19"/>
      <c r="V67" s="19"/>
      <c r="W67" s="19"/>
      <c r="X67" s="19"/>
      <c r="Y67" s="19"/>
      <c r="Z67" s="20"/>
      <c r="AA67" s="41"/>
      <c r="AB67" s="41"/>
      <c r="AC67" s="41"/>
      <c r="AD67" s="41"/>
      <c r="AE67" s="31"/>
      <c r="AF67" s="31"/>
      <c r="AG67" s="31"/>
      <c r="AH67" s="31"/>
      <c r="AI67" s="19"/>
      <c r="AJ67" s="19"/>
      <c r="AK67" s="19"/>
      <c r="AL67" s="19"/>
      <c r="AM67" s="75"/>
      <c r="AO67" s="19"/>
      <c r="AP67"/>
    </row>
    <row r="68" spans="1:42" s="187" customFormat="1">
      <c r="A68" s="19"/>
      <c r="B68" s="19"/>
      <c r="C68" s="19"/>
      <c r="D68" s="19"/>
      <c r="E68" s="19"/>
      <c r="F68" s="19"/>
      <c r="G68" s="19"/>
      <c r="H68" s="19"/>
      <c r="I68" s="31"/>
      <c r="J68" s="31"/>
      <c r="K68" s="31"/>
      <c r="L68" s="31"/>
      <c r="M68" s="19"/>
      <c r="N68" s="19"/>
      <c r="O68" s="19"/>
      <c r="P68" s="19"/>
      <c r="Q68" s="19"/>
      <c r="R68" s="19"/>
      <c r="S68" s="19"/>
      <c r="T68" s="20"/>
      <c r="U68" s="19"/>
      <c r="V68" s="19"/>
      <c r="W68" s="19"/>
      <c r="X68" s="19"/>
      <c r="Y68" s="19"/>
      <c r="Z68" s="20"/>
      <c r="AA68" s="41"/>
      <c r="AB68" s="41"/>
      <c r="AC68" s="41"/>
      <c r="AD68" s="41"/>
      <c r="AE68" s="31"/>
      <c r="AF68" s="31"/>
      <c r="AG68" s="31"/>
      <c r="AH68" s="31"/>
      <c r="AI68" s="19"/>
      <c r="AJ68" s="19"/>
      <c r="AK68" s="19"/>
      <c r="AL68" s="19"/>
      <c r="AM68" s="75"/>
      <c r="AO68" s="19"/>
      <c r="AP68"/>
    </row>
    <row r="69" spans="1:42" s="187" customFormat="1">
      <c r="A69" s="19"/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I69" s="19"/>
      <c r="AJ69" s="19"/>
      <c r="AK69" s="19"/>
      <c r="AL69" s="19"/>
      <c r="AM69" s="75"/>
      <c r="AO69" s="19"/>
      <c r="AP69"/>
    </row>
    <row r="70" spans="1:42" s="187" customFormat="1">
      <c r="A70" s="19"/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I70" s="19"/>
      <c r="AJ70" s="19"/>
      <c r="AK70" s="19"/>
      <c r="AL70" s="19"/>
      <c r="AM70" s="75"/>
      <c r="AO70" s="19"/>
      <c r="AP70"/>
    </row>
    <row r="71" spans="1:42" s="187" customFormat="1">
      <c r="A71" s="19"/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I71" s="19"/>
      <c r="AJ71" s="19"/>
      <c r="AK71" s="19"/>
      <c r="AL71" s="19"/>
      <c r="AM71" s="75"/>
      <c r="AO71" s="19"/>
      <c r="AP71"/>
    </row>
    <row r="72" spans="1:42" s="187" customFormat="1">
      <c r="A72" s="19"/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I72" s="19"/>
      <c r="AJ72" s="19"/>
      <c r="AK72" s="19"/>
      <c r="AL72" s="19"/>
      <c r="AM72" s="75"/>
      <c r="AO72" s="19"/>
      <c r="AP72"/>
    </row>
    <row r="73" spans="1:42" s="187" customFormat="1">
      <c r="A73" s="19"/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I73" s="19"/>
      <c r="AJ73" s="19"/>
      <c r="AK73" s="19"/>
      <c r="AL73" s="19"/>
      <c r="AM73" s="75"/>
      <c r="AO73" s="19"/>
      <c r="AP73"/>
    </row>
    <row r="74" spans="1:42" s="187" customFormat="1">
      <c r="A74" s="19"/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I74" s="19"/>
      <c r="AJ74" s="19"/>
      <c r="AK74" s="19"/>
      <c r="AL74" s="19"/>
      <c r="AM74" s="75"/>
      <c r="AO74" s="19"/>
      <c r="AP74"/>
    </row>
    <row r="75" spans="1:42" s="187" customFormat="1">
      <c r="A75" s="19"/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I75" s="19"/>
      <c r="AJ75" s="19"/>
      <c r="AK75" s="19"/>
      <c r="AL75" s="19"/>
      <c r="AM75" s="75"/>
      <c r="AO75" s="19"/>
      <c r="AP75"/>
    </row>
    <row r="76" spans="1:42" s="187" customFormat="1">
      <c r="A76" s="19"/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I76" s="19"/>
      <c r="AJ76" s="19"/>
      <c r="AK76" s="19"/>
      <c r="AL76" s="19"/>
      <c r="AM76" s="75"/>
      <c r="AO76" s="19"/>
      <c r="AP76"/>
    </row>
    <row r="77" spans="1:42" s="187" customFormat="1">
      <c r="A77" s="19"/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I77" s="19"/>
      <c r="AJ77" s="19"/>
      <c r="AK77" s="19"/>
      <c r="AL77" s="19"/>
      <c r="AM77" s="75"/>
      <c r="AO77" s="19"/>
      <c r="AP77"/>
    </row>
    <row r="78" spans="1:42" s="187" customFormat="1">
      <c r="A78" s="19"/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I78" s="19"/>
      <c r="AJ78" s="19"/>
      <c r="AK78" s="19"/>
      <c r="AL78" s="19"/>
      <c r="AM78" s="75"/>
      <c r="AO78" s="19"/>
      <c r="AP78"/>
    </row>
    <row r="79" spans="1:42" s="187" customFormat="1">
      <c r="A79" s="19"/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I79" s="19"/>
      <c r="AJ79" s="19"/>
      <c r="AK79" s="19"/>
      <c r="AL79" s="19"/>
      <c r="AM79" s="75"/>
      <c r="AO79" s="19"/>
      <c r="AP79"/>
    </row>
    <row r="80" spans="1:42" s="187" customFormat="1">
      <c r="A80" s="19"/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I80" s="19"/>
      <c r="AJ80" s="19"/>
      <c r="AK80" s="19"/>
      <c r="AL80" s="19"/>
      <c r="AM80" s="75"/>
      <c r="AO80" s="19"/>
      <c r="AP80"/>
    </row>
    <row r="81" spans="1:42" s="187" customFormat="1">
      <c r="A81" s="19"/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I81" s="19"/>
      <c r="AJ81" s="19"/>
      <c r="AK81" s="19"/>
      <c r="AL81" s="19"/>
      <c r="AM81" s="75"/>
      <c r="AO81" s="19"/>
      <c r="AP81"/>
    </row>
    <row r="82" spans="1:42" s="187" customFormat="1">
      <c r="A82" s="19"/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I82" s="19"/>
      <c r="AJ82" s="19"/>
      <c r="AK82" s="19"/>
      <c r="AL82" s="19"/>
      <c r="AM82" s="75"/>
      <c r="AO82" s="19"/>
      <c r="AP82"/>
    </row>
    <row r="83" spans="1:42" s="187" customFormat="1">
      <c r="A83" s="19"/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I83" s="19"/>
      <c r="AJ83" s="19"/>
      <c r="AK83" s="19"/>
      <c r="AL83" s="19"/>
      <c r="AM83" s="75"/>
      <c r="AO83" s="19"/>
      <c r="AP83"/>
    </row>
    <row r="84" spans="1:42" s="187" customFormat="1">
      <c r="A84" s="19"/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I84" s="19"/>
      <c r="AJ84" s="19"/>
      <c r="AK84" s="19"/>
      <c r="AL84" s="19"/>
      <c r="AM84" s="75"/>
      <c r="AO84" s="19"/>
      <c r="AP84"/>
    </row>
    <row r="85" spans="1:42" s="187" customFormat="1">
      <c r="A85" s="19"/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I85" s="19"/>
      <c r="AJ85" s="19"/>
      <c r="AK85" s="19"/>
      <c r="AL85" s="19"/>
      <c r="AM85" s="75"/>
      <c r="AO85" s="19"/>
      <c r="AP85"/>
    </row>
    <row r="86" spans="1:42" s="187" customFormat="1">
      <c r="A86" s="19"/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I86" s="19"/>
      <c r="AJ86" s="19"/>
      <c r="AK86" s="19"/>
      <c r="AL86" s="19"/>
      <c r="AM86" s="75"/>
      <c r="AO86" s="19"/>
      <c r="AP86"/>
    </row>
    <row r="87" spans="1:42" s="187" customFormat="1">
      <c r="A87" s="19"/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I87" s="19"/>
      <c r="AJ87" s="19"/>
      <c r="AK87" s="19"/>
      <c r="AL87" s="19"/>
      <c r="AM87" s="75"/>
      <c r="AO87" s="19"/>
      <c r="AP87"/>
    </row>
    <row r="88" spans="1:42" s="187" customFormat="1">
      <c r="A88" s="19"/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I88" s="19"/>
      <c r="AJ88" s="19"/>
      <c r="AK88" s="19"/>
      <c r="AL88" s="19"/>
      <c r="AM88" s="75"/>
      <c r="AO88" s="19"/>
      <c r="AP88"/>
    </row>
    <row r="89" spans="1:42" s="187" customFormat="1">
      <c r="A89" s="19"/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I89" s="19"/>
      <c r="AJ89" s="19"/>
      <c r="AK89" s="19"/>
      <c r="AL89" s="19"/>
      <c r="AM89" s="75"/>
      <c r="AO89" s="19"/>
      <c r="AP89"/>
    </row>
    <row r="90" spans="1:42" s="187" customFormat="1">
      <c r="A90" s="19"/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I90" s="19"/>
      <c r="AJ90" s="19"/>
      <c r="AK90" s="19"/>
      <c r="AL90" s="19"/>
      <c r="AM90" s="75"/>
      <c r="AO90" s="19"/>
      <c r="AP90"/>
    </row>
    <row r="91" spans="1:42" s="187" customFormat="1">
      <c r="A91" s="19"/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I91" s="19"/>
      <c r="AJ91" s="19"/>
      <c r="AK91" s="19"/>
      <c r="AL91" s="19"/>
      <c r="AM91" s="75"/>
      <c r="AO91" s="19"/>
      <c r="AP91"/>
    </row>
    <row r="92" spans="1:42" s="187" customFormat="1">
      <c r="A92" s="19"/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I92" s="19"/>
      <c r="AJ92" s="19"/>
      <c r="AK92" s="19"/>
      <c r="AL92" s="19"/>
      <c r="AM92" s="75"/>
      <c r="AO92" s="19"/>
      <c r="AP92"/>
    </row>
    <row r="93" spans="1:42" s="187" customFormat="1">
      <c r="A93" s="19"/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I93" s="19"/>
      <c r="AJ93" s="19"/>
      <c r="AK93" s="19"/>
      <c r="AL93" s="19"/>
      <c r="AM93" s="75"/>
      <c r="AO93" s="19"/>
      <c r="AP93"/>
    </row>
    <row r="94" spans="1:42" s="187" customFormat="1">
      <c r="A94" s="19"/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I94" s="19"/>
      <c r="AJ94" s="19"/>
      <c r="AK94" s="19"/>
      <c r="AL94" s="19"/>
      <c r="AM94" s="75"/>
      <c r="AO94" s="19"/>
      <c r="AP94"/>
    </row>
    <row r="95" spans="1:42" s="187" customFormat="1">
      <c r="A95" s="19"/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I95" s="19"/>
      <c r="AJ95" s="19"/>
      <c r="AK95" s="19"/>
      <c r="AL95" s="19"/>
      <c r="AM95" s="75"/>
      <c r="AO95" s="19"/>
      <c r="AP95"/>
    </row>
    <row r="96" spans="1:42" s="187" customFormat="1">
      <c r="A96" s="19"/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I96" s="19"/>
      <c r="AJ96" s="19"/>
      <c r="AK96" s="19"/>
      <c r="AL96" s="19"/>
      <c r="AM96" s="75"/>
      <c r="AO96" s="19"/>
      <c r="AP96"/>
    </row>
    <row r="97" spans="1:42" s="187" customFormat="1">
      <c r="A97" s="19"/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I97" s="19"/>
      <c r="AJ97" s="19"/>
      <c r="AK97" s="19"/>
      <c r="AL97" s="19"/>
      <c r="AM97" s="75"/>
      <c r="AO97" s="19"/>
      <c r="AP97"/>
    </row>
    <row r="98" spans="1:42" s="187" customFormat="1">
      <c r="A98" s="19"/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I98" s="19"/>
      <c r="AJ98" s="19"/>
      <c r="AK98" s="19"/>
      <c r="AL98" s="19"/>
      <c r="AM98" s="75"/>
      <c r="AO98" s="19"/>
      <c r="AP98"/>
    </row>
    <row r="99" spans="1:42" s="187" customFormat="1">
      <c r="A99" s="19"/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I99" s="19"/>
      <c r="AJ99" s="19"/>
      <c r="AK99" s="19"/>
      <c r="AL99" s="19"/>
      <c r="AM99" s="75"/>
      <c r="AO99" s="19"/>
      <c r="AP99"/>
    </row>
    <row r="100" spans="1:42" s="187" customFormat="1">
      <c r="A100" s="19"/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I100" s="19"/>
      <c r="AJ100" s="19"/>
      <c r="AK100" s="19"/>
      <c r="AL100" s="19"/>
      <c r="AM100" s="75"/>
      <c r="AO100" s="19"/>
      <c r="AP100"/>
    </row>
    <row r="101" spans="1:42" s="187" customFormat="1">
      <c r="A101" s="19"/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I101" s="19"/>
      <c r="AJ101" s="19"/>
      <c r="AK101" s="19"/>
      <c r="AL101" s="19"/>
      <c r="AM101" s="75"/>
      <c r="AO101" s="19"/>
      <c r="AP101"/>
    </row>
    <row r="102" spans="1:42" s="187" customFormat="1">
      <c r="A102" s="19"/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I102" s="19"/>
      <c r="AJ102" s="19"/>
      <c r="AK102" s="19"/>
      <c r="AL102" s="19"/>
      <c r="AM102" s="75"/>
      <c r="AO102" s="19"/>
      <c r="AP102"/>
    </row>
    <row r="103" spans="1:42" s="187" customFormat="1">
      <c r="A103" s="19"/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I103" s="19"/>
      <c r="AJ103" s="19"/>
      <c r="AK103" s="19"/>
      <c r="AL103" s="19"/>
      <c r="AM103" s="75"/>
      <c r="AO103" s="19"/>
      <c r="AP103"/>
    </row>
    <row r="104" spans="1:42" s="187" customFormat="1">
      <c r="A104" s="19"/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I104" s="19"/>
      <c r="AJ104" s="19"/>
      <c r="AK104" s="19"/>
      <c r="AL104" s="19"/>
      <c r="AM104" s="75"/>
      <c r="AO104" s="19"/>
      <c r="AP104"/>
    </row>
    <row r="105" spans="1:42" s="187" customFormat="1">
      <c r="A105" s="19"/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I105" s="19"/>
      <c r="AJ105" s="19"/>
      <c r="AK105" s="19"/>
      <c r="AL105" s="19"/>
      <c r="AM105" s="75"/>
      <c r="AO105" s="19"/>
      <c r="AP105"/>
    </row>
    <row r="106" spans="1:42" s="187" customFormat="1">
      <c r="A106" s="19"/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I106" s="19"/>
      <c r="AJ106" s="19"/>
      <c r="AK106" s="19"/>
      <c r="AL106" s="19"/>
      <c r="AM106" s="75"/>
      <c r="AO106" s="19"/>
      <c r="AP106"/>
    </row>
    <row r="107" spans="1:42" s="187" customFormat="1">
      <c r="A107" s="19"/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I107" s="19"/>
      <c r="AJ107" s="19"/>
      <c r="AK107" s="19"/>
      <c r="AL107" s="19"/>
      <c r="AM107" s="75"/>
      <c r="AO107" s="19"/>
      <c r="AP107"/>
    </row>
    <row r="108" spans="1:42" s="187" customFormat="1">
      <c r="A108" s="19"/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I108" s="19"/>
      <c r="AJ108" s="19"/>
      <c r="AK108" s="19"/>
      <c r="AL108" s="19"/>
      <c r="AM108" s="75"/>
      <c r="AO108" s="19"/>
      <c r="AP108"/>
    </row>
    <row r="109" spans="1:42" s="187" customFormat="1">
      <c r="A109" s="19"/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I109" s="19"/>
      <c r="AJ109" s="19"/>
      <c r="AK109" s="19"/>
      <c r="AL109" s="19"/>
      <c r="AM109" s="75"/>
      <c r="AO109" s="19"/>
      <c r="AP109"/>
    </row>
    <row r="110" spans="1:42" s="187" customFormat="1">
      <c r="A110" s="19"/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I110" s="19"/>
      <c r="AJ110" s="19"/>
      <c r="AK110" s="19"/>
      <c r="AL110" s="19"/>
      <c r="AM110" s="75"/>
      <c r="AO110" s="19"/>
      <c r="AP110"/>
    </row>
    <row r="111" spans="1:42" s="187" customFormat="1">
      <c r="A111" s="19"/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I111" s="19"/>
      <c r="AJ111" s="19"/>
      <c r="AK111" s="19"/>
      <c r="AL111" s="19"/>
      <c r="AM111" s="75"/>
      <c r="AO111" s="19"/>
      <c r="AP111"/>
    </row>
    <row r="112" spans="1:42" s="187" customFormat="1">
      <c r="A112" s="19"/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I112" s="19"/>
      <c r="AJ112" s="19"/>
      <c r="AK112" s="19"/>
      <c r="AL112" s="19"/>
      <c r="AM112" s="75"/>
      <c r="AO112" s="19"/>
      <c r="AP112"/>
    </row>
    <row r="113" spans="1:42" s="187" customFormat="1">
      <c r="A113" s="19"/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I113" s="19"/>
      <c r="AJ113" s="19"/>
      <c r="AK113" s="19"/>
      <c r="AL113" s="19"/>
      <c r="AM113" s="75"/>
      <c r="AO113" s="19"/>
      <c r="AP113"/>
    </row>
    <row r="114" spans="1:42" s="187" customFormat="1">
      <c r="A114" s="19"/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I114" s="19"/>
      <c r="AJ114" s="19"/>
      <c r="AK114" s="19"/>
      <c r="AL114" s="19"/>
      <c r="AM114" s="75"/>
      <c r="AO114" s="19"/>
      <c r="AP114"/>
    </row>
    <row r="115" spans="1:42" s="187" customFormat="1">
      <c r="A115" s="19"/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I115" s="19"/>
      <c r="AJ115" s="19"/>
      <c r="AK115" s="19"/>
      <c r="AL115" s="19"/>
      <c r="AM115" s="75"/>
      <c r="AO115" s="19"/>
      <c r="AP115"/>
    </row>
    <row r="116" spans="1:42" s="187" customFormat="1">
      <c r="A116" s="19"/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I116" s="19"/>
      <c r="AJ116" s="19"/>
      <c r="AK116" s="19"/>
      <c r="AL116" s="19"/>
      <c r="AM116" s="75"/>
      <c r="AO116" s="19"/>
      <c r="AP116"/>
    </row>
    <row r="117" spans="1:42" s="187" customFormat="1">
      <c r="A117" s="19"/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I117" s="19"/>
      <c r="AJ117" s="19"/>
      <c r="AK117" s="19"/>
      <c r="AL117" s="19"/>
      <c r="AM117" s="75"/>
      <c r="AO117" s="19"/>
      <c r="AP117"/>
    </row>
    <row r="118" spans="1:42" s="187" customFormat="1">
      <c r="A118" s="19"/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I118" s="19"/>
      <c r="AJ118" s="19"/>
      <c r="AK118" s="19"/>
      <c r="AL118" s="19"/>
      <c r="AM118" s="75"/>
      <c r="AO118" s="19"/>
      <c r="AP118"/>
    </row>
    <row r="119" spans="1:42" s="187" customFormat="1">
      <c r="A119" s="19"/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I119" s="19"/>
      <c r="AJ119" s="19"/>
      <c r="AK119" s="19"/>
      <c r="AL119" s="19"/>
      <c r="AM119" s="75"/>
      <c r="AO119" s="19"/>
      <c r="AP119"/>
    </row>
    <row r="120" spans="1:42" s="187" customFormat="1">
      <c r="A120" s="19"/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I120" s="19"/>
      <c r="AJ120" s="19"/>
      <c r="AK120" s="19"/>
      <c r="AL120" s="19"/>
      <c r="AM120" s="75"/>
      <c r="AO120" s="19"/>
      <c r="AP120"/>
    </row>
    <row r="121" spans="1:42" s="187" customFormat="1">
      <c r="A121" s="19"/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I121" s="19"/>
      <c r="AJ121" s="19"/>
      <c r="AK121" s="19"/>
      <c r="AL121" s="19"/>
      <c r="AM121" s="75"/>
      <c r="AO121" s="19"/>
      <c r="AP121"/>
    </row>
    <row r="122" spans="1:42" s="187" customFormat="1">
      <c r="A122" s="19"/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I122" s="19"/>
      <c r="AJ122" s="19"/>
      <c r="AK122" s="19"/>
      <c r="AL122" s="19"/>
      <c r="AM122" s="75"/>
      <c r="AO122" s="19"/>
      <c r="AP122"/>
    </row>
    <row r="123" spans="1:42" s="187" customFormat="1">
      <c r="A123" s="19"/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I123" s="19"/>
      <c r="AJ123" s="19"/>
      <c r="AK123" s="19"/>
      <c r="AL123" s="19"/>
      <c r="AM123" s="75"/>
      <c r="AO123" s="19"/>
      <c r="AP123"/>
    </row>
    <row r="124" spans="1:42" s="187" customFormat="1">
      <c r="A124" s="19"/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I124" s="19"/>
      <c r="AJ124" s="19"/>
      <c r="AK124" s="19"/>
      <c r="AL124" s="19"/>
      <c r="AM124" s="75"/>
      <c r="AO124" s="19"/>
      <c r="AP124"/>
    </row>
    <row r="125" spans="1:42" s="187" customFormat="1">
      <c r="A125" s="19"/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I125" s="19"/>
      <c r="AJ125" s="19"/>
      <c r="AK125" s="19"/>
      <c r="AL125" s="19"/>
      <c r="AM125" s="75"/>
      <c r="AO125" s="19"/>
      <c r="AP125"/>
    </row>
    <row r="126" spans="1:42" s="187" customFormat="1">
      <c r="A126" s="19"/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I126" s="19"/>
      <c r="AJ126" s="19"/>
      <c r="AK126" s="19"/>
      <c r="AL126" s="19"/>
      <c r="AM126" s="75"/>
      <c r="AO126" s="19"/>
      <c r="AP126"/>
    </row>
    <row r="127" spans="1:42" s="187" customFormat="1">
      <c r="A127" s="19"/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I127" s="19"/>
      <c r="AJ127" s="19"/>
      <c r="AK127" s="19"/>
      <c r="AL127" s="19"/>
      <c r="AM127" s="75"/>
      <c r="AO127" s="19"/>
      <c r="AP127"/>
    </row>
    <row r="128" spans="1:42" s="187" customFormat="1">
      <c r="A128" s="19"/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I128" s="19"/>
      <c r="AJ128" s="19"/>
      <c r="AK128" s="19"/>
      <c r="AL128" s="19"/>
      <c r="AM128" s="75"/>
      <c r="AO128" s="19"/>
      <c r="AP128"/>
    </row>
    <row r="129" spans="1:42" s="187" customFormat="1">
      <c r="A129" s="19"/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I129" s="19"/>
      <c r="AJ129" s="19"/>
      <c r="AK129" s="19"/>
      <c r="AL129" s="19"/>
      <c r="AM129" s="75"/>
      <c r="AO129" s="19"/>
      <c r="AP129"/>
    </row>
    <row r="130" spans="1:42" s="187" customFormat="1">
      <c r="A130" s="19"/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I130" s="19"/>
      <c r="AJ130" s="19"/>
      <c r="AK130" s="19"/>
      <c r="AL130" s="19"/>
      <c r="AM130" s="75"/>
      <c r="AO130" s="19"/>
      <c r="AP130"/>
    </row>
    <row r="131" spans="1:42" s="187" customFormat="1">
      <c r="A131" s="19"/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I131" s="19"/>
      <c r="AJ131" s="19"/>
      <c r="AK131" s="19"/>
      <c r="AL131" s="19"/>
      <c r="AM131" s="75"/>
      <c r="AO131" s="19"/>
      <c r="AP131"/>
    </row>
    <row r="132" spans="1:42" s="187" customFormat="1">
      <c r="A132" s="19"/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I132" s="19"/>
      <c r="AJ132" s="19"/>
      <c r="AK132" s="19"/>
      <c r="AL132" s="19"/>
      <c r="AM132" s="75"/>
      <c r="AO132" s="19"/>
      <c r="AP132"/>
    </row>
    <row r="133" spans="1:42" s="187" customFormat="1">
      <c r="A133" s="19"/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I133" s="19"/>
      <c r="AJ133" s="19"/>
      <c r="AK133" s="19"/>
      <c r="AL133" s="19"/>
      <c r="AM133" s="75"/>
      <c r="AO133" s="19"/>
      <c r="AP133"/>
    </row>
    <row r="134" spans="1:42" s="187" customFormat="1">
      <c r="A134" s="19"/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I134" s="19"/>
      <c r="AJ134" s="19"/>
      <c r="AK134" s="19"/>
      <c r="AL134" s="19"/>
      <c r="AM134" s="75"/>
      <c r="AO134" s="19"/>
      <c r="AP134"/>
    </row>
    <row r="135" spans="1:42" s="187" customFormat="1">
      <c r="A135" s="19"/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I135" s="19"/>
      <c r="AJ135" s="19"/>
      <c r="AK135" s="19"/>
      <c r="AL135" s="19"/>
      <c r="AM135" s="75"/>
      <c r="AO135" s="19"/>
      <c r="AP135"/>
    </row>
    <row r="136" spans="1:42" s="187" customFormat="1">
      <c r="A136" s="19"/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I136" s="19"/>
      <c r="AJ136" s="19"/>
      <c r="AK136" s="19"/>
      <c r="AL136" s="19"/>
      <c r="AM136" s="75"/>
      <c r="AO136" s="19"/>
      <c r="AP136"/>
    </row>
    <row r="137" spans="1:42" s="187" customFormat="1">
      <c r="A137" s="19"/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I137" s="19"/>
      <c r="AJ137" s="19"/>
      <c r="AK137" s="19"/>
      <c r="AL137" s="19"/>
      <c r="AM137" s="75"/>
      <c r="AO137" s="19"/>
      <c r="AP137"/>
    </row>
    <row r="138" spans="1:42" s="187" customFormat="1">
      <c r="A138" s="19"/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I138" s="19"/>
      <c r="AJ138" s="19"/>
      <c r="AK138" s="19"/>
      <c r="AL138" s="19"/>
      <c r="AM138" s="75"/>
      <c r="AO138" s="19"/>
      <c r="AP138"/>
    </row>
    <row r="139" spans="1:42" s="187" customFormat="1">
      <c r="A139" s="19"/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I139" s="19"/>
      <c r="AJ139" s="19"/>
      <c r="AK139" s="19"/>
      <c r="AL139" s="19"/>
      <c r="AM139" s="75"/>
      <c r="AO139" s="19"/>
      <c r="AP139"/>
    </row>
    <row r="140" spans="1:42" s="187" customFormat="1">
      <c r="A140" s="19"/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I140" s="19"/>
      <c r="AJ140" s="19"/>
      <c r="AK140" s="19"/>
      <c r="AL140" s="19"/>
      <c r="AM140" s="75"/>
      <c r="AO140" s="19"/>
      <c r="AP140"/>
    </row>
    <row r="141" spans="1:42" s="187" customFormat="1">
      <c r="A141" s="19"/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I141" s="19"/>
      <c r="AJ141" s="19"/>
      <c r="AK141" s="19"/>
      <c r="AL141" s="19"/>
      <c r="AM141" s="75"/>
      <c r="AO141" s="19"/>
      <c r="AP141"/>
    </row>
    <row r="142" spans="1:42" s="187" customFormat="1">
      <c r="A142" s="19"/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I142" s="19"/>
      <c r="AJ142" s="19"/>
      <c r="AK142" s="19"/>
      <c r="AL142" s="19"/>
      <c r="AM142" s="75"/>
      <c r="AO142" s="19"/>
      <c r="AP142"/>
    </row>
    <row r="143" spans="1:42" s="187" customFormat="1">
      <c r="A143" s="19"/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I143" s="19"/>
      <c r="AJ143" s="19"/>
      <c r="AK143" s="19"/>
      <c r="AL143" s="19"/>
      <c r="AM143" s="75"/>
      <c r="AO143" s="19"/>
      <c r="AP143"/>
    </row>
    <row r="144" spans="1:42" s="187" customFormat="1">
      <c r="A144" s="19"/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I144" s="19"/>
      <c r="AJ144" s="19"/>
      <c r="AK144" s="19"/>
      <c r="AL144" s="19"/>
      <c r="AM144" s="75"/>
      <c r="AO144" s="19"/>
      <c r="AP144"/>
    </row>
    <row r="145" spans="1:42" s="187" customFormat="1">
      <c r="A145" s="19"/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I145" s="19"/>
      <c r="AJ145" s="19"/>
      <c r="AK145" s="19"/>
      <c r="AL145" s="19"/>
      <c r="AM145" s="75"/>
      <c r="AO145" s="19"/>
      <c r="AP145"/>
    </row>
    <row r="146" spans="1:42" s="187" customFormat="1">
      <c r="A146" s="19"/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I146" s="19"/>
      <c r="AJ146" s="19"/>
      <c r="AK146" s="19"/>
      <c r="AL146" s="19"/>
      <c r="AM146" s="75"/>
      <c r="AO146" s="19"/>
      <c r="AP146"/>
    </row>
    <row r="147" spans="1:42" s="187" customFormat="1">
      <c r="A147" s="19"/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I147" s="19"/>
      <c r="AJ147" s="19"/>
      <c r="AK147" s="19"/>
      <c r="AL147" s="19"/>
      <c r="AM147" s="75"/>
      <c r="AO147" s="19"/>
      <c r="AP147"/>
    </row>
    <row r="148" spans="1:42" s="187" customFormat="1">
      <c r="A148" s="19"/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I148" s="19"/>
      <c r="AJ148" s="19"/>
      <c r="AK148" s="19"/>
      <c r="AL148" s="19"/>
      <c r="AM148" s="75"/>
      <c r="AO148" s="19"/>
      <c r="AP148"/>
    </row>
    <row r="149" spans="1:42" s="187" customFormat="1">
      <c r="A149" s="19"/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I149" s="19"/>
      <c r="AJ149" s="19"/>
      <c r="AK149" s="19"/>
      <c r="AL149" s="19"/>
      <c r="AM149" s="75"/>
      <c r="AO149" s="19"/>
      <c r="AP149"/>
    </row>
    <row r="150" spans="1:42" s="187" customFormat="1">
      <c r="A150" s="19"/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I150" s="19"/>
      <c r="AJ150" s="19"/>
      <c r="AK150" s="19"/>
      <c r="AL150" s="19"/>
      <c r="AM150" s="75"/>
      <c r="AO150" s="19"/>
      <c r="AP150"/>
    </row>
    <row r="151" spans="1:42" s="187" customFormat="1">
      <c r="A151" s="19"/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I151" s="19"/>
      <c r="AJ151" s="19"/>
      <c r="AK151" s="19"/>
      <c r="AL151" s="19"/>
      <c r="AM151" s="75"/>
      <c r="AO151" s="19"/>
      <c r="AP151"/>
    </row>
    <row r="152" spans="1:42" s="187" customFormat="1">
      <c r="A152" s="19"/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I152" s="19"/>
      <c r="AJ152" s="19"/>
      <c r="AK152" s="19"/>
      <c r="AL152" s="19"/>
      <c r="AM152" s="75"/>
      <c r="AO152" s="19"/>
      <c r="AP152"/>
    </row>
    <row r="153" spans="1:42" s="187" customFormat="1">
      <c r="A153" s="19"/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I153" s="19"/>
      <c r="AJ153" s="19"/>
      <c r="AK153" s="19"/>
      <c r="AL153" s="19"/>
      <c r="AM153" s="75"/>
      <c r="AO153" s="19"/>
      <c r="AP153"/>
    </row>
    <row r="154" spans="1:42" s="187" customFormat="1">
      <c r="A154" s="19"/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I154" s="19"/>
      <c r="AJ154" s="19"/>
      <c r="AK154" s="19"/>
      <c r="AL154" s="19"/>
      <c r="AM154" s="75"/>
      <c r="AO154" s="19"/>
      <c r="AP154"/>
    </row>
    <row r="155" spans="1:42" s="187" customFormat="1">
      <c r="A155" s="19"/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I155" s="19"/>
      <c r="AJ155" s="19"/>
      <c r="AK155" s="19"/>
      <c r="AL155" s="19"/>
      <c r="AM155" s="75"/>
      <c r="AO155" s="19"/>
      <c r="AP155"/>
    </row>
    <row r="156" spans="1:42" s="187" customFormat="1">
      <c r="A156" s="19"/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I156" s="19"/>
      <c r="AJ156" s="19"/>
      <c r="AK156" s="19"/>
      <c r="AL156" s="19"/>
      <c r="AM156" s="75"/>
      <c r="AO156" s="19"/>
      <c r="AP156"/>
    </row>
    <row r="157" spans="1:42" s="187" customFormat="1">
      <c r="A157" s="19"/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I157" s="19"/>
      <c r="AJ157" s="19"/>
      <c r="AK157" s="19"/>
      <c r="AL157" s="19"/>
      <c r="AM157" s="75"/>
      <c r="AO157" s="19"/>
      <c r="AP157"/>
    </row>
    <row r="158" spans="1:42" s="187" customFormat="1">
      <c r="A158" s="19"/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I158" s="19"/>
      <c r="AJ158" s="19"/>
      <c r="AK158" s="19"/>
      <c r="AL158" s="19"/>
      <c r="AM158" s="75"/>
      <c r="AO158" s="19"/>
      <c r="AP158"/>
    </row>
    <row r="159" spans="1:42" s="187" customFormat="1">
      <c r="A159" s="19"/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I159" s="19"/>
      <c r="AJ159" s="19"/>
      <c r="AK159" s="19"/>
      <c r="AL159" s="19"/>
      <c r="AM159" s="75"/>
      <c r="AO159" s="19"/>
      <c r="AP159"/>
    </row>
    <row r="160" spans="1:42" s="187" customFormat="1">
      <c r="A160" s="19"/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I160" s="19"/>
      <c r="AJ160" s="19"/>
      <c r="AK160" s="19"/>
      <c r="AL160" s="19"/>
      <c r="AM160" s="75"/>
      <c r="AO160" s="19"/>
      <c r="AP160"/>
    </row>
    <row r="161" spans="1:42" s="187" customFormat="1">
      <c r="A161" s="19"/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I161" s="19"/>
      <c r="AJ161" s="19"/>
      <c r="AK161" s="19"/>
      <c r="AL161" s="19"/>
      <c r="AM161" s="75"/>
      <c r="AO161" s="19"/>
      <c r="AP161"/>
    </row>
    <row r="162" spans="1:42" s="187" customFormat="1">
      <c r="A162" s="19"/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I162" s="19"/>
      <c r="AJ162" s="19"/>
      <c r="AK162" s="19"/>
      <c r="AL162" s="19"/>
      <c r="AM162" s="75"/>
      <c r="AO162" s="19"/>
      <c r="AP162"/>
    </row>
    <row r="163" spans="1:42" s="187" customFormat="1">
      <c r="A163" s="19"/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I163" s="19"/>
      <c r="AJ163" s="19"/>
      <c r="AK163" s="19"/>
      <c r="AL163" s="19"/>
      <c r="AM163" s="75"/>
      <c r="AO163" s="19"/>
      <c r="AP163"/>
    </row>
    <row r="164" spans="1:42" s="187" customFormat="1">
      <c r="A164" s="19"/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I164" s="19"/>
      <c r="AJ164" s="19"/>
      <c r="AK164" s="19"/>
      <c r="AL164" s="19"/>
      <c r="AM164" s="75"/>
      <c r="AO164" s="19"/>
      <c r="AP164"/>
    </row>
    <row r="165" spans="1:42" s="187" customFormat="1">
      <c r="A165" s="19"/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I165" s="19"/>
      <c r="AJ165" s="19"/>
      <c r="AK165" s="19"/>
      <c r="AL165" s="19"/>
      <c r="AM165" s="75"/>
      <c r="AO165" s="19"/>
      <c r="AP165"/>
    </row>
    <row r="166" spans="1:42" s="187" customFormat="1">
      <c r="A166" s="19"/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I166" s="19"/>
      <c r="AJ166" s="19"/>
      <c r="AK166" s="19"/>
      <c r="AL166" s="19"/>
      <c r="AM166" s="75"/>
      <c r="AO166" s="19"/>
      <c r="AP166"/>
    </row>
    <row r="167" spans="1:42" s="187" customFormat="1">
      <c r="A167" s="19"/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I167" s="19"/>
      <c r="AJ167" s="19"/>
      <c r="AK167" s="19"/>
      <c r="AL167" s="19"/>
      <c r="AM167" s="75"/>
      <c r="AO167" s="19"/>
      <c r="AP167"/>
    </row>
    <row r="168" spans="1:42" s="187" customFormat="1">
      <c r="A168" s="19"/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I168" s="19"/>
      <c r="AJ168" s="19"/>
      <c r="AK168" s="19"/>
      <c r="AL168" s="19"/>
      <c r="AM168" s="75"/>
      <c r="AO168" s="19"/>
      <c r="AP168"/>
    </row>
    <row r="169" spans="1:42" s="187" customFormat="1">
      <c r="A169" s="19"/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I169" s="19"/>
      <c r="AJ169" s="19"/>
      <c r="AK169" s="19"/>
      <c r="AL169" s="19"/>
      <c r="AM169" s="75"/>
      <c r="AO169" s="19"/>
      <c r="AP169"/>
    </row>
    <row r="170" spans="1:42" s="187" customFormat="1">
      <c r="A170" s="19"/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I170" s="19"/>
      <c r="AJ170" s="19"/>
      <c r="AK170" s="19"/>
      <c r="AL170" s="19"/>
      <c r="AM170" s="75"/>
      <c r="AO170" s="19"/>
      <c r="AP170"/>
    </row>
    <row r="171" spans="1:42" s="187" customFormat="1">
      <c r="A171" s="19"/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I171" s="19"/>
      <c r="AJ171" s="19"/>
      <c r="AK171" s="19"/>
      <c r="AL171" s="19"/>
      <c r="AM171" s="75"/>
      <c r="AO171" s="19"/>
      <c r="AP171"/>
    </row>
    <row r="172" spans="1:42" s="187" customFormat="1">
      <c r="A172" s="19"/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I172" s="19"/>
      <c r="AJ172" s="19"/>
      <c r="AK172" s="19"/>
      <c r="AL172" s="19"/>
      <c r="AM172" s="75"/>
      <c r="AO172" s="19"/>
      <c r="AP172"/>
    </row>
    <row r="173" spans="1:42" s="187" customFormat="1">
      <c r="A173" s="19"/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I173" s="19"/>
      <c r="AJ173" s="19"/>
      <c r="AK173" s="19"/>
      <c r="AL173" s="19"/>
      <c r="AM173" s="75"/>
      <c r="AO173" s="19"/>
      <c r="AP173"/>
    </row>
    <row r="174" spans="1:42" s="187" customFormat="1">
      <c r="A174" s="19"/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I174" s="19"/>
      <c r="AJ174" s="19"/>
      <c r="AK174" s="19"/>
      <c r="AL174" s="19"/>
      <c r="AM174" s="75"/>
      <c r="AO174" s="19"/>
      <c r="AP174"/>
    </row>
    <row r="175" spans="1:42" s="187" customFormat="1">
      <c r="A175" s="19"/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I175" s="19"/>
      <c r="AJ175" s="19"/>
      <c r="AK175" s="19"/>
      <c r="AL175" s="19"/>
      <c r="AM175" s="75"/>
      <c r="AO175" s="19"/>
      <c r="AP175"/>
    </row>
    <row r="176" spans="1:42" s="187" customFormat="1">
      <c r="A176" s="19"/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I176" s="19"/>
      <c r="AJ176" s="19"/>
      <c r="AK176" s="19"/>
      <c r="AL176" s="19"/>
      <c r="AM176" s="75"/>
      <c r="AO176" s="19"/>
      <c r="AP176"/>
    </row>
    <row r="177" spans="1:42" s="187" customFormat="1">
      <c r="A177" s="19"/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I177" s="19"/>
      <c r="AJ177" s="19"/>
      <c r="AK177" s="19"/>
      <c r="AL177" s="19"/>
      <c r="AM177" s="75"/>
      <c r="AO177" s="19"/>
      <c r="AP177"/>
    </row>
    <row r="178" spans="1:42" s="187" customFormat="1">
      <c r="A178" s="19"/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I178" s="19"/>
      <c r="AJ178" s="19"/>
      <c r="AK178" s="19"/>
      <c r="AL178" s="19"/>
      <c r="AM178" s="75"/>
      <c r="AO178" s="19"/>
      <c r="AP178"/>
    </row>
    <row r="179" spans="1:42" s="187" customFormat="1">
      <c r="A179" s="19"/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I179" s="19"/>
      <c r="AJ179" s="19"/>
      <c r="AK179" s="19"/>
      <c r="AL179" s="19"/>
      <c r="AM179" s="75"/>
      <c r="AO179" s="19"/>
      <c r="AP179"/>
    </row>
    <row r="180" spans="1:42" s="187" customFormat="1">
      <c r="A180" s="19"/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I180" s="19"/>
      <c r="AJ180" s="19"/>
      <c r="AK180" s="19"/>
      <c r="AL180" s="19"/>
      <c r="AM180" s="75"/>
      <c r="AO180" s="19"/>
      <c r="AP180"/>
    </row>
    <row r="181" spans="1:42" s="187" customFormat="1">
      <c r="A181" s="19"/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I181" s="19"/>
      <c r="AJ181" s="19"/>
      <c r="AK181" s="19"/>
      <c r="AL181" s="19"/>
      <c r="AM181" s="75"/>
      <c r="AO181" s="19"/>
      <c r="AP181"/>
    </row>
    <row r="182" spans="1:42" s="187" customFormat="1">
      <c r="A182" s="19"/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I182" s="19"/>
      <c r="AJ182" s="19"/>
      <c r="AK182" s="19"/>
      <c r="AL182" s="19"/>
      <c r="AM182" s="75"/>
      <c r="AO182" s="19"/>
      <c r="AP182"/>
    </row>
    <row r="183" spans="1:42" s="187" customFormat="1">
      <c r="A183" s="19"/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I183" s="19"/>
      <c r="AJ183" s="19"/>
      <c r="AK183" s="19"/>
      <c r="AL183" s="19"/>
      <c r="AM183" s="75"/>
      <c r="AO183" s="19"/>
      <c r="AP183"/>
    </row>
    <row r="184" spans="1:42" s="187" customFormat="1">
      <c r="A184" s="19"/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I184" s="19"/>
      <c r="AJ184" s="19"/>
      <c r="AK184" s="19"/>
      <c r="AL184" s="19"/>
      <c r="AM184" s="75"/>
      <c r="AO184" s="19"/>
      <c r="AP184"/>
    </row>
    <row r="185" spans="1:42" s="187" customFormat="1">
      <c r="A185" s="19"/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I185" s="19"/>
      <c r="AJ185" s="19"/>
      <c r="AK185" s="19"/>
      <c r="AL185" s="19"/>
      <c r="AM185" s="75"/>
      <c r="AO185" s="19"/>
      <c r="AP185"/>
    </row>
    <row r="186" spans="1:42" s="187" customFormat="1">
      <c r="A186" s="19"/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I186" s="19"/>
      <c r="AJ186" s="19"/>
      <c r="AK186" s="19"/>
      <c r="AL186" s="19"/>
      <c r="AM186" s="75"/>
      <c r="AO186" s="19"/>
      <c r="AP186"/>
    </row>
    <row r="187" spans="1:42" s="187" customFormat="1">
      <c r="A187" s="19"/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I187" s="19"/>
      <c r="AJ187" s="19"/>
      <c r="AK187" s="19"/>
      <c r="AL187" s="19"/>
      <c r="AM187" s="75"/>
      <c r="AO187" s="19"/>
      <c r="AP187"/>
    </row>
    <row r="188" spans="1:42" s="187" customFormat="1">
      <c r="A188" s="19"/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I188" s="19"/>
      <c r="AJ188" s="19"/>
      <c r="AK188" s="19"/>
      <c r="AL188" s="19"/>
      <c r="AM188" s="75"/>
      <c r="AO188" s="19"/>
      <c r="AP188"/>
    </row>
    <row r="189" spans="1:42" s="187" customFormat="1">
      <c r="A189" s="19"/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I189" s="19"/>
      <c r="AJ189" s="19"/>
      <c r="AK189" s="19"/>
      <c r="AL189" s="19"/>
      <c r="AM189" s="75"/>
      <c r="AO189" s="19"/>
      <c r="AP189"/>
    </row>
    <row r="190" spans="1:42" s="187" customFormat="1">
      <c r="A190" s="19"/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I190" s="19"/>
      <c r="AJ190" s="19"/>
      <c r="AK190" s="19"/>
      <c r="AL190" s="19"/>
      <c r="AM190" s="75"/>
      <c r="AO190" s="19"/>
      <c r="AP190"/>
    </row>
    <row r="191" spans="1:42" s="187" customFormat="1">
      <c r="A191" s="19"/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I191" s="19"/>
      <c r="AJ191" s="19"/>
      <c r="AK191" s="19"/>
      <c r="AL191" s="19"/>
      <c r="AM191" s="75"/>
      <c r="AO191" s="19"/>
      <c r="AP191"/>
    </row>
    <row r="192" spans="1:42" s="187" customFormat="1">
      <c r="A192" s="19"/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I192" s="19"/>
      <c r="AJ192" s="19"/>
      <c r="AK192" s="19"/>
      <c r="AL192" s="19"/>
      <c r="AM192" s="75"/>
      <c r="AO192" s="19"/>
      <c r="AP192"/>
    </row>
    <row r="193" spans="1:42" s="187" customFormat="1">
      <c r="A193" s="19"/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I193" s="19"/>
      <c r="AJ193" s="19"/>
      <c r="AK193" s="19"/>
      <c r="AL193" s="19"/>
      <c r="AM193" s="75"/>
      <c r="AO193" s="19"/>
      <c r="AP193"/>
    </row>
    <row r="194" spans="1:42" s="187" customFormat="1">
      <c r="A194" s="19"/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I194" s="19"/>
      <c r="AJ194" s="19"/>
      <c r="AK194" s="19"/>
      <c r="AL194" s="19"/>
      <c r="AM194" s="75"/>
      <c r="AO194" s="19"/>
      <c r="AP194"/>
    </row>
    <row r="195" spans="1:42" s="187" customFormat="1">
      <c r="A195" s="19"/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I195" s="19"/>
      <c r="AJ195" s="19"/>
      <c r="AK195" s="19"/>
      <c r="AL195" s="19"/>
      <c r="AM195" s="75"/>
      <c r="AO195" s="19"/>
      <c r="AP195"/>
    </row>
    <row r="196" spans="1:42" s="187" customFormat="1">
      <c r="A196" s="19"/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I196" s="19"/>
      <c r="AJ196" s="19"/>
      <c r="AK196" s="19"/>
      <c r="AL196" s="19"/>
      <c r="AM196" s="75"/>
      <c r="AO196" s="19"/>
      <c r="AP196"/>
    </row>
    <row r="197" spans="1:42" s="187" customFormat="1">
      <c r="A197" s="19"/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I197" s="19"/>
      <c r="AJ197" s="19"/>
      <c r="AK197" s="19"/>
      <c r="AL197" s="19"/>
      <c r="AM197" s="75"/>
      <c r="AO197" s="19"/>
      <c r="AP197"/>
    </row>
    <row r="198" spans="1:42" s="187" customFormat="1">
      <c r="A198" s="19"/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I198" s="19"/>
      <c r="AJ198" s="19"/>
      <c r="AK198" s="19"/>
      <c r="AL198" s="19"/>
      <c r="AM198" s="75"/>
      <c r="AO198" s="19"/>
      <c r="AP198"/>
    </row>
    <row r="199" spans="1:42" s="187" customFormat="1">
      <c r="A199" s="19"/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I199" s="19"/>
      <c r="AJ199" s="19"/>
      <c r="AK199" s="19"/>
      <c r="AL199" s="19"/>
      <c r="AM199" s="75"/>
      <c r="AO199" s="19"/>
      <c r="AP199"/>
    </row>
    <row r="200" spans="1:42" s="187" customFormat="1">
      <c r="A200" s="19"/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I200" s="19"/>
      <c r="AJ200" s="19"/>
      <c r="AK200" s="19"/>
      <c r="AL200" s="19"/>
      <c r="AM200" s="75"/>
      <c r="AO200" s="19"/>
      <c r="AP200"/>
    </row>
    <row r="201" spans="1:42" s="187" customFormat="1">
      <c r="A201" s="19"/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I201" s="19"/>
      <c r="AJ201" s="19"/>
      <c r="AK201" s="19"/>
      <c r="AL201" s="19"/>
      <c r="AM201" s="75"/>
      <c r="AO201" s="19"/>
      <c r="AP201"/>
    </row>
    <row r="202" spans="1:42" s="187" customFormat="1">
      <c r="A202" s="19"/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I202" s="19"/>
      <c r="AJ202" s="19"/>
      <c r="AK202" s="19"/>
      <c r="AL202" s="19"/>
      <c r="AM202" s="75"/>
      <c r="AO202" s="19"/>
      <c r="AP202"/>
    </row>
    <row r="203" spans="1:42" s="187" customFormat="1">
      <c r="A203" s="19"/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I203" s="19"/>
      <c r="AJ203" s="19"/>
      <c r="AK203" s="19"/>
      <c r="AL203" s="19"/>
      <c r="AM203" s="75"/>
      <c r="AO203" s="19"/>
      <c r="AP203"/>
    </row>
    <row r="204" spans="1:42" s="187" customFormat="1">
      <c r="A204" s="19"/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I204" s="19"/>
      <c r="AJ204" s="19"/>
      <c r="AK204" s="19"/>
      <c r="AL204" s="19"/>
      <c r="AM204" s="75"/>
      <c r="AO204" s="19"/>
      <c r="AP204"/>
    </row>
    <row r="205" spans="1:42" s="187" customFormat="1">
      <c r="A205" s="19"/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I205" s="19"/>
      <c r="AJ205" s="19"/>
      <c r="AK205" s="19"/>
      <c r="AL205" s="19"/>
      <c r="AM205" s="75"/>
      <c r="AO205" s="19"/>
      <c r="AP205"/>
    </row>
    <row r="206" spans="1:42" s="187" customFormat="1">
      <c r="A206" s="19"/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I206" s="19"/>
      <c r="AJ206" s="19"/>
      <c r="AK206" s="19"/>
      <c r="AL206" s="19"/>
      <c r="AM206" s="75"/>
      <c r="AO206" s="19"/>
      <c r="AP206"/>
    </row>
    <row r="207" spans="1:42" s="187" customFormat="1">
      <c r="A207" s="19"/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I207" s="19"/>
      <c r="AJ207" s="19"/>
      <c r="AK207" s="19"/>
      <c r="AL207" s="19"/>
      <c r="AM207" s="75"/>
      <c r="AO207" s="19"/>
      <c r="AP207"/>
    </row>
    <row r="208" spans="1:42" s="187" customFormat="1">
      <c r="A208" s="19"/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I208" s="19"/>
      <c r="AJ208" s="19"/>
      <c r="AK208" s="19"/>
      <c r="AL208" s="19"/>
      <c r="AM208" s="75"/>
      <c r="AO208" s="19"/>
      <c r="AP208"/>
    </row>
    <row r="209" spans="1:42" s="187" customFormat="1">
      <c r="A209" s="19"/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I209" s="19"/>
      <c r="AJ209" s="19"/>
      <c r="AK209" s="19"/>
      <c r="AL209" s="19"/>
      <c r="AM209" s="75"/>
      <c r="AO209" s="19"/>
      <c r="AP209"/>
    </row>
    <row r="210" spans="1:42" s="187" customFormat="1">
      <c r="A210" s="19"/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I210" s="19"/>
      <c r="AJ210" s="19"/>
      <c r="AK210" s="19"/>
      <c r="AL210" s="19"/>
      <c r="AM210" s="75"/>
      <c r="AO210" s="19"/>
      <c r="AP210"/>
    </row>
    <row r="211" spans="1:42" s="187" customFormat="1">
      <c r="A211" s="19"/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I211" s="19"/>
      <c r="AJ211" s="19"/>
      <c r="AK211" s="19"/>
      <c r="AL211" s="19"/>
      <c r="AM211" s="75"/>
      <c r="AO211" s="19"/>
      <c r="AP211"/>
    </row>
    <row r="212" spans="1:42" s="187" customFormat="1">
      <c r="A212" s="19"/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I212" s="19"/>
      <c r="AJ212" s="19"/>
      <c r="AK212" s="19"/>
      <c r="AL212" s="19"/>
      <c r="AM212" s="75"/>
      <c r="AO212" s="19"/>
      <c r="AP212"/>
    </row>
    <row r="213" spans="1:42" s="187" customFormat="1">
      <c r="A213" s="19"/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I213" s="19"/>
      <c r="AJ213" s="19"/>
      <c r="AK213" s="19"/>
      <c r="AL213" s="19"/>
      <c r="AM213" s="75"/>
      <c r="AO213" s="19"/>
      <c r="AP213"/>
    </row>
    <row r="214" spans="1:42" s="187" customFormat="1">
      <c r="A214" s="19"/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I214" s="19"/>
      <c r="AJ214" s="19"/>
      <c r="AK214" s="19"/>
      <c r="AL214" s="19"/>
      <c r="AM214" s="75"/>
      <c r="AO214" s="19"/>
      <c r="AP214"/>
    </row>
    <row r="215" spans="1:42" s="187" customFormat="1">
      <c r="A215" s="19"/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I215" s="19"/>
      <c r="AJ215" s="19"/>
      <c r="AK215" s="19"/>
      <c r="AL215" s="19"/>
      <c r="AM215" s="75"/>
      <c r="AO215" s="19"/>
      <c r="AP215"/>
    </row>
    <row r="216" spans="1:42" s="187" customFormat="1">
      <c r="A216" s="19"/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I216" s="19"/>
      <c r="AJ216" s="19"/>
      <c r="AK216" s="19"/>
      <c r="AL216" s="19"/>
      <c r="AM216" s="75"/>
      <c r="AO216" s="19"/>
      <c r="AP216"/>
    </row>
    <row r="217" spans="1:42" s="187" customFormat="1">
      <c r="A217" s="19"/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I217" s="19"/>
      <c r="AJ217" s="19"/>
      <c r="AK217" s="19"/>
      <c r="AL217" s="19"/>
      <c r="AM217" s="75"/>
      <c r="AO217" s="19"/>
      <c r="AP217"/>
    </row>
    <row r="218" spans="1:42" s="187" customFormat="1">
      <c r="A218" s="19"/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I218" s="19"/>
      <c r="AJ218" s="19"/>
      <c r="AK218" s="19"/>
      <c r="AL218" s="19"/>
      <c r="AM218" s="75"/>
      <c r="AO218" s="19"/>
      <c r="AP218"/>
    </row>
    <row r="219" spans="1:42" s="187" customFormat="1">
      <c r="A219" s="19"/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I219" s="19"/>
      <c r="AJ219" s="19"/>
      <c r="AK219" s="19"/>
      <c r="AL219" s="19"/>
      <c r="AM219" s="75"/>
      <c r="AO219" s="19"/>
      <c r="AP219"/>
    </row>
    <row r="220" spans="1:42" s="187" customFormat="1">
      <c r="A220" s="19"/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I220" s="19"/>
      <c r="AJ220" s="19"/>
      <c r="AK220" s="19"/>
      <c r="AL220" s="19"/>
      <c r="AM220" s="75"/>
      <c r="AO220" s="19"/>
      <c r="AP220"/>
    </row>
    <row r="221" spans="1:42" s="187" customFormat="1">
      <c r="A221" s="19"/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I221" s="19"/>
      <c r="AJ221" s="19"/>
      <c r="AK221" s="19"/>
      <c r="AL221" s="19"/>
      <c r="AM221" s="75"/>
      <c r="AO221" s="19"/>
      <c r="AP221"/>
    </row>
    <row r="222" spans="1:42" s="187" customFormat="1">
      <c r="A222" s="19"/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I222" s="19"/>
      <c r="AJ222" s="19"/>
      <c r="AK222" s="19"/>
      <c r="AL222" s="19"/>
      <c r="AM222" s="75"/>
      <c r="AO222" s="19"/>
      <c r="AP222"/>
    </row>
    <row r="223" spans="1:42" s="187" customFormat="1">
      <c r="A223" s="19"/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I223" s="19"/>
      <c r="AJ223" s="19"/>
      <c r="AK223" s="19"/>
      <c r="AL223" s="19"/>
      <c r="AM223" s="75"/>
      <c r="AO223" s="19"/>
      <c r="AP223"/>
    </row>
    <row r="224" spans="1:42" s="187" customFormat="1">
      <c r="A224" s="19"/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I224" s="19"/>
      <c r="AJ224" s="19"/>
      <c r="AK224" s="19"/>
      <c r="AL224" s="19"/>
      <c r="AM224" s="75"/>
      <c r="AO224" s="19"/>
      <c r="AP224"/>
    </row>
    <row r="225" spans="1:42" s="187" customFormat="1">
      <c r="A225" s="19"/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I225" s="19"/>
      <c r="AJ225" s="19"/>
      <c r="AK225" s="19"/>
      <c r="AL225" s="19"/>
      <c r="AM225" s="75"/>
      <c r="AO225" s="19"/>
      <c r="AP225"/>
    </row>
    <row r="226" spans="1:42" s="187" customFormat="1">
      <c r="A226" s="19"/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I226" s="19"/>
      <c r="AJ226" s="19"/>
      <c r="AK226" s="19"/>
      <c r="AL226" s="19"/>
      <c r="AM226" s="75"/>
      <c r="AO226" s="19"/>
      <c r="AP226"/>
    </row>
    <row r="227" spans="1:42" s="187" customFormat="1">
      <c r="A227" s="19"/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I227" s="19"/>
      <c r="AJ227" s="19"/>
      <c r="AK227" s="19"/>
      <c r="AL227" s="19"/>
      <c r="AM227" s="75"/>
      <c r="AO227" s="19"/>
      <c r="AP227"/>
    </row>
    <row r="228" spans="1:42" s="187" customFormat="1">
      <c r="A228" s="19"/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I228" s="19"/>
      <c r="AJ228" s="19"/>
      <c r="AK228" s="19"/>
      <c r="AL228" s="19"/>
      <c r="AM228" s="75"/>
      <c r="AO228" s="19"/>
      <c r="AP228"/>
    </row>
    <row r="229" spans="1:42" s="187" customFormat="1">
      <c r="A229" s="19"/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I229" s="19"/>
      <c r="AJ229" s="19"/>
      <c r="AK229" s="19"/>
      <c r="AL229" s="19"/>
      <c r="AM229" s="75"/>
      <c r="AO229" s="19"/>
      <c r="AP229"/>
    </row>
    <row r="230" spans="1:42" s="187" customFormat="1">
      <c r="A230" s="19"/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I230" s="19"/>
      <c r="AJ230" s="19"/>
      <c r="AK230" s="19"/>
      <c r="AL230" s="19"/>
      <c r="AM230" s="75"/>
      <c r="AO230" s="19"/>
      <c r="AP230"/>
    </row>
    <row r="231" spans="1:42" s="187" customFormat="1">
      <c r="A231" s="19"/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I231" s="19"/>
      <c r="AJ231" s="19"/>
      <c r="AK231" s="19"/>
      <c r="AL231" s="19"/>
      <c r="AM231" s="75"/>
      <c r="AO231" s="19"/>
      <c r="AP231"/>
    </row>
    <row r="232" spans="1:42" s="187" customFormat="1">
      <c r="A232" s="19"/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I232" s="19"/>
      <c r="AJ232" s="19"/>
      <c r="AK232" s="19"/>
      <c r="AL232" s="19"/>
      <c r="AM232" s="75"/>
      <c r="AO232" s="19"/>
      <c r="AP232"/>
    </row>
    <row r="233" spans="1:42" s="187" customFormat="1">
      <c r="A233" s="19"/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I233" s="19"/>
      <c r="AJ233" s="19"/>
      <c r="AK233" s="19"/>
      <c r="AL233" s="19"/>
      <c r="AM233" s="75"/>
      <c r="AO233" s="19"/>
      <c r="AP233"/>
    </row>
    <row r="234" spans="1:42" s="187" customFormat="1">
      <c r="A234" s="19"/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I234" s="19"/>
      <c r="AJ234" s="19"/>
      <c r="AK234" s="19"/>
      <c r="AL234" s="19"/>
      <c r="AM234" s="75"/>
      <c r="AO234" s="19"/>
      <c r="AP234"/>
    </row>
    <row r="235" spans="1:42" s="187" customFormat="1">
      <c r="A235" s="19"/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I235" s="19"/>
      <c r="AJ235" s="19"/>
      <c r="AK235" s="19"/>
      <c r="AL235" s="19"/>
      <c r="AM235" s="75"/>
      <c r="AO235" s="19"/>
      <c r="AP235"/>
    </row>
    <row r="236" spans="1:42" s="187" customFormat="1">
      <c r="A236" s="19"/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I236" s="19"/>
      <c r="AJ236" s="19"/>
      <c r="AK236" s="19"/>
      <c r="AL236" s="19"/>
      <c r="AM236" s="75"/>
      <c r="AO236" s="19"/>
      <c r="AP236"/>
    </row>
    <row r="237" spans="1:42" s="187" customFormat="1">
      <c r="A237" s="19"/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I237" s="19"/>
      <c r="AJ237" s="19"/>
      <c r="AK237" s="19"/>
      <c r="AL237" s="19"/>
      <c r="AM237" s="75"/>
      <c r="AO237" s="19"/>
      <c r="AP237"/>
    </row>
    <row r="238" spans="1:42" s="187" customFormat="1">
      <c r="A238" s="19"/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I238" s="19"/>
      <c r="AJ238" s="19"/>
      <c r="AK238" s="19"/>
      <c r="AL238" s="19"/>
      <c r="AM238" s="75"/>
      <c r="AO238" s="19"/>
      <c r="AP238"/>
    </row>
    <row r="239" spans="1:42" s="187" customFormat="1">
      <c r="A239" s="19"/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I239" s="19"/>
      <c r="AJ239" s="19"/>
      <c r="AK239" s="19"/>
      <c r="AL239" s="19"/>
      <c r="AM239" s="75"/>
      <c r="AO239" s="19"/>
      <c r="AP239"/>
    </row>
    <row r="240" spans="1:42" s="187" customFormat="1">
      <c r="A240" s="19"/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I240" s="19"/>
      <c r="AJ240" s="19"/>
      <c r="AK240" s="19"/>
      <c r="AL240" s="19"/>
      <c r="AM240" s="75"/>
      <c r="AO240" s="19"/>
      <c r="AP240"/>
    </row>
    <row r="241" spans="1:42" s="187" customFormat="1">
      <c r="A241" s="19"/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I241" s="19"/>
      <c r="AJ241" s="19"/>
      <c r="AK241" s="19"/>
      <c r="AL241" s="19"/>
      <c r="AM241" s="75"/>
      <c r="AO241" s="19"/>
      <c r="AP241"/>
    </row>
    <row r="242" spans="1:42" s="187" customFormat="1">
      <c r="A242" s="19"/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I242" s="19"/>
      <c r="AJ242" s="19"/>
      <c r="AK242" s="19"/>
      <c r="AL242" s="19"/>
      <c r="AM242" s="75"/>
      <c r="AO242" s="19"/>
      <c r="AP242"/>
    </row>
    <row r="243" spans="1:42" s="187" customFormat="1">
      <c r="A243" s="19"/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I243" s="19"/>
      <c r="AJ243" s="19"/>
      <c r="AK243" s="19"/>
      <c r="AL243" s="19"/>
      <c r="AM243" s="75"/>
      <c r="AO243" s="19"/>
      <c r="AP243"/>
    </row>
    <row r="244" spans="1:42" s="187" customFormat="1">
      <c r="A244" s="19"/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I244" s="19"/>
      <c r="AJ244" s="19"/>
      <c r="AK244" s="19"/>
      <c r="AL244" s="19"/>
      <c r="AM244" s="75"/>
      <c r="AO244" s="19"/>
      <c r="AP244"/>
    </row>
    <row r="245" spans="1:42" s="187" customFormat="1">
      <c r="A245" s="19"/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I245" s="19"/>
      <c r="AJ245" s="19"/>
      <c r="AK245" s="19"/>
      <c r="AL245" s="19"/>
      <c r="AM245" s="75"/>
      <c r="AO245" s="19"/>
      <c r="AP245"/>
    </row>
    <row r="246" spans="1:42" s="187" customFormat="1">
      <c r="A246" s="19"/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I246" s="19"/>
      <c r="AJ246" s="19"/>
      <c r="AK246" s="19"/>
      <c r="AL246" s="19"/>
      <c r="AM246" s="75"/>
      <c r="AO246" s="19"/>
      <c r="AP246"/>
    </row>
    <row r="247" spans="1:42" s="187" customFormat="1">
      <c r="A247" s="19"/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I247" s="19"/>
      <c r="AJ247" s="19"/>
      <c r="AK247" s="19"/>
      <c r="AL247" s="19"/>
      <c r="AM247" s="75"/>
      <c r="AO247" s="19"/>
      <c r="AP247"/>
    </row>
    <row r="248" spans="1:42" s="187" customFormat="1">
      <c r="A248" s="19"/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I248" s="19"/>
      <c r="AJ248" s="19"/>
      <c r="AK248" s="19"/>
      <c r="AL248" s="19"/>
      <c r="AM248" s="75"/>
      <c r="AO248" s="19"/>
      <c r="AP248"/>
    </row>
    <row r="249" spans="1:42" s="187" customFormat="1">
      <c r="A249" s="19"/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I249" s="19"/>
      <c r="AJ249" s="19"/>
      <c r="AK249" s="19"/>
      <c r="AL249" s="19"/>
      <c r="AM249" s="75"/>
      <c r="AO249" s="19"/>
      <c r="AP249"/>
    </row>
    <row r="250" spans="1:42" s="187" customFormat="1">
      <c r="A250" s="19"/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I250" s="19"/>
      <c r="AJ250" s="19"/>
      <c r="AK250" s="19"/>
      <c r="AL250" s="19"/>
      <c r="AM250" s="75"/>
      <c r="AO250" s="19"/>
      <c r="AP250"/>
    </row>
    <row r="251" spans="1:42" s="187" customFormat="1">
      <c r="A251" s="19"/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I251" s="19"/>
      <c r="AJ251" s="19"/>
      <c r="AK251" s="19"/>
      <c r="AL251" s="19"/>
      <c r="AM251" s="75"/>
      <c r="AO251" s="19"/>
      <c r="AP251"/>
    </row>
    <row r="252" spans="1:42" s="187" customFormat="1">
      <c r="A252" s="19"/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I252" s="19"/>
      <c r="AJ252" s="19"/>
      <c r="AK252" s="19"/>
      <c r="AL252" s="19"/>
      <c r="AM252" s="75"/>
      <c r="AO252" s="19"/>
      <c r="AP252"/>
    </row>
    <row r="253" spans="1:42" s="187" customFormat="1">
      <c r="A253" s="19"/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I253" s="19"/>
      <c r="AJ253" s="19"/>
      <c r="AK253" s="19"/>
      <c r="AL253" s="19"/>
      <c r="AM253" s="75"/>
      <c r="AO253" s="19"/>
      <c r="AP253"/>
    </row>
    <row r="254" spans="1:42" s="187" customFormat="1">
      <c r="A254" s="19"/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I254" s="19"/>
      <c r="AJ254" s="19"/>
      <c r="AK254" s="19"/>
      <c r="AL254" s="19"/>
      <c r="AM254" s="75"/>
      <c r="AO254" s="19"/>
      <c r="AP254"/>
    </row>
    <row r="255" spans="1:42" s="187" customFormat="1">
      <c r="A255" s="19"/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I255" s="19"/>
      <c r="AJ255" s="19"/>
      <c r="AK255" s="19"/>
      <c r="AL255" s="19"/>
      <c r="AM255" s="75"/>
      <c r="AO255" s="19"/>
      <c r="AP255"/>
    </row>
    <row r="256" spans="1:42" s="187" customFormat="1">
      <c r="A256" s="19"/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I256" s="19"/>
      <c r="AJ256" s="19"/>
      <c r="AK256" s="19"/>
      <c r="AL256" s="19"/>
      <c r="AM256" s="75"/>
      <c r="AO256" s="19"/>
      <c r="AP256"/>
    </row>
    <row r="257" spans="1:42" s="187" customFormat="1">
      <c r="A257" s="19"/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I257" s="19"/>
      <c r="AJ257" s="19"/>
      <c r="AK257" s="19"/>
      <c r="AL257" s="19"/>
      <c r="AM257" s="75"/>
      <c r="AO257" s="19"/>
      <c r="AP257"/>
    </row>
    <row r="258" spans="1:42" s="187" customFormat="1">
      <c r="A258" s="19"/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I258" s="19"/>
      <c r="AJ258" s="19"/>
      <c r="AK258" s="19"/>
      <c r="AL258" s="19"/>
      <c r="AM258" s="75"/>
      <c r="AO258" s="19"/>
      <c r="AP258"/>
    </row>
    <row r="259" spans="1:42" s="187" customFormat="1">
      <c r="A259" s="19"/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I259" s="19"/>
      <c r="AJ259" s="19"/>
      <c r="AK259" s="19"/>
      <c r="AL259" s="19"/>
      <c r="AM259" s="75"/>
      <c r="AO259" s="19"/>
      <c r="AP259"/>
    </row>
    <row r="260" spans="1:42" s="187" customFormat="1">
      <c r="A260" s="19"/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I260" s="19"/>
      <c r="AJ260" s="19"/>
      <c r="AK260" s="19"/>
      <c r="AL260" s="19"/>
      <c r="AM260" s="75"/>
      <c r="AO260" s="19"/>
      <c r="AP260"/>
    </row>
    <row r="261" spans="1:42" s="187" customFormat="1">
      <c r="A261" s="19"/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I261" s="19"/>
      <c r="AJ261" s="19"/>
      <c r="AK261" s="19"/>
      <c r="AL261" s="19"/>
      <c r="AM261" s="75"/>
      <c r="AO261" s="19"/>
      <c r="AP261"/>
    </row>
    <row r="262" spans="1:42" s="187" customFormat="1">
      <c r="A262" s="19"/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I262" s="19"/>
      <c r="AJ262" s="19"/>
      <c r="AK262" s="19"/>
      <c r="AL262" s="19"/>
      <c r="AM262" s="75"/>
      <c r="AO262" s="19"/>
      <c r="AP262"/>
    </row>
    <row r="263" spans="1:42" s="187" customFormat="1">
      <c r="A263" s="19"/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I263" s="19"/>
      <c r="AJ263" s="19"/>
      <c r="AK263" s="19"/>
      <c r="AL263" s="19"/>
      <c r="AM263" s="75"/>
      <c r="AO263" s="19"/>
      <c r="AP263"/>
    </row>
    <row r="264" spans="1:42" s="187" customFormat="1">
      <c r="A264" s="19"/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I264" s="19"/>
      <c r="AJ264" s="19"/>
      <c r="AK264" s="19"/>
      <c r="AL264" s="19"/>
      <c r="AM264" s="75"/>
      <c r="AO264" s="19"/>
      <c r="AP264"/>
    </row>
    <row r="265" spans="1:42" s="187" customFormat="1">
      <c r="A265" s="19"/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I265" s="19"/>
      <c r="AJ265" s="19"/>
      <c r="AK265" s="19"/>
      <c r="AL265" s="19"/>
      <c r="AM265" s="75"/>
      <c r="AO265" s="19"/>
      <c r="AP265"/>
    </row>
    <row r="266" spans="1:42" s="187" customFormat="1">
      <c r="A266" s="19"/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I266" s="19"/>
      <c r="AJ266" s="19"/>
      <c r="AK266" s="19"/>
      <c r="AL266" s="19"/>
      <c r="AM266" s="75"/>
      <c r="AO266" s="19"/>
      <c r="AP266"/>
    </row>
    <row r="267" spans="1:42" s="187" customFormat="1">
      <c r="A267" s="19"/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I267" s="19"/>
      <c r="AJ267" s="19"/>
      <c r="AK267" s="19"/>
      <c r="AL267" s="19"/>
      <c r="AM267" s="75"/>
      <c r="AO267" s="19"/>
      <c r="AP267"/>
    </row>
    <row r="268" spans="1:42" s="187" customFormat="1">
      <c r="A268" s="19"/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I268" s="19"/>
      <c r="AJ268" s="19"/>
      <c r="AK268" s="19"/>
      <c r="AL268" s="19"/>
      <c r="AM268" s="75"/>
      <c r="AO268" s="19"/>
      <c r="AP268"/>
    </row>
    <row r="269" spans="1:42" s="187" customFormat="1">
      <c r="A269" s="19"/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I269" s="19"/>
      <c r="AJ269" s="19"/>
      <c r="AK269" s="19"/>
      <c r="AL269" s="19"/>
      <c r="AM269" s="75"/>
      <c r="AO269" s="19"/>
      <c r="AP269"/>
    </row>
    <row r="270" spans="1:42" s="187" customFormat="1">
      <c r="A270" s="19"/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I270" s="19"/>
      <c r="AJ270" s="19"/>
      <c r="AK270" s="19"/>
      <c r="AL270" s="19"/>
      <c r="AM270" s="75"/>
      <c r="AO270" s="19"/>
      <c r="AP270"/>
    </row>
    <row r="271" spans="1:42" s="187" customFormat="1">
      <c r="A271" s="19"/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I271" s="19"/>
      <c r="AJ271" s="19"/>
      <c r="AK271" s="19"/>
      <c r="AL271" s="19"/>
      <c r="AM271" s="75"/>
      <c r="AO271" s="19"/>
      <c r="AP271"/>
    </row>
    <row r="272" spans="1:42" s="187" customFormat="1">
      <c r="A272" s="19"/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I272" s="19"/>
      <c r="AJ272" s="19"/>
      <c r="AK272" s="19"/>
      <c r="AL272" s="19"/>
      <c r="AM272" s="75"/>
      <c r="AO272" s="19"/>
      <c r="AP272"/>
    </row>
    <row r="273" spans="1:42" s="187" customFormat="1">
      <c r="A273" s="19"/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I273" s="19"/>
      <c r="AJ273" s="19"/>
      <c r="AK273" s="19"/>
      <c r="AL273" s="19"/>
      <c r="AM273" s="75"/>
      <c r="AO273" s="19"/>
      <c r="AP273"/>
    </row>
    <row r="274" spans="1:42" s="187" customFormat="1">
      <c r="A274" s="19"/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I274" s="19"/>
      <c r="AJ274" s="19"/>
      <c r="AK274" s="19"/>
      <c r="AL274" s="19"/>
      <c r="AM274" s="75"/>
      <c r="AO274" s="19"/>
      <c r="AP274"/>
    </row>
    <row r="275" spans="1:42" s="187" customFormat="1">
      <c r="A275" s="19"/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I275" s="19"/>
      <c r="AJ275" s="19"/>
      <c r="AK275" s="19"/>
      <c r="AL275" s="19"/>
      <c r="AM275" s="75"/>
      <c r="AO275" s="19"/>
      <c r="AP275"/>
    </row>
    <row r="276" spans="1:42" s="187" customFormat="1">
      <c r="A276" s="19"/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I276" s="19"/>
      <c r="AJ276" s="19"/>
      <c r="AK276" s="19"/>
      <c r="AL276" s="19"/>
      <c r="AM276" s="75"/>
      <c r="AO276" s="19"/>
      <c r="AP276"/>
    </row>
    <row r="277" spans="1:42" s="187" customFormat="1">
      <c r="A277" s="19"/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I277" s="19"/>
      <c r="AJ277" s="19"/>
      <c r="AK277" s="19"/>
      <c r="AL277" s="19"/>
      <c r="AM277" s="75"/>
      <c r="AO277" s="19"/>
      <c r="AP277"/>
    </row>
    <row r="278" spans="1:42" s="187" customFormat="1">
      <c r="A278" s="19"/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I278" s="19"/>
      <c r="AJ278" s="19"/>
      <c r="AK278" s="19"/>
      <c r="AL278" s="19"/>
      <c r="AM278" s="75"/>
      <c r="AO278" s="19"/>
      <c r="AP278"/>
    </row>
    <row r="279" spans="1:42" s="187" customFormat="1">
      <c r="A279" s="19"/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I279" s="19"/>
      <c r="AJ279" s="19"/>
      <c r="AK279" s="19"/>
      <c r="AL279" s="19"/>
      <c r="AM279" s="75"/>
      <c r="AO279" s="19"/>
      <c r="AP279"/>
    </row>
    <row r="280" spans="1:42" s="187" customFormat="1">
      <c r="A280" s="19"/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I280" s="19"/>
      <c r="AJ280" s="19"/>
      <c r="AK280" s="19"/>
      <c r="AL280" s="19"/>
      <c r="AM280" s="75"/>
      <c r="AO280" s="19"/>
      <c r="AP280"/>
    </row>
    <row r="281" spans="1:42" s="187" customFormat="1">
      <c r="A281" s="19"/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I281" s="19"/>
      <c r="AJ281" s="19"/>
      <c r="AK281" s="19"/>
      <c r="AL281" s="19"/>
      <c r="AM281" s="75"/>
      <c r="AO281" s="19"/>
      <c r="AP281"/>
    </row>
    <row r="282" spans="1:42" s="187" customFormat="1">
      <c r="A282" s="19"/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I282" s="19"/>
      <c r="AJ282" s="19"/>
      <c r="AK282" s="19"/>
      <c r="AL282" s="19"/>
      <c r="AM282" s="75"/>
      <c r="AO282" s="19"/>
      <c r="AP282"/>
    </row>
    <row r="283" spans="1:42" s="187" customFormat="1">
      <c r="A283" s="19"/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I283" s="19"/>
      <c r="AJ283" s="19"/>
      <c r="AK283" s="19"/>
      <c r="AL283" s="19"/>
      <c r="AM283" s="75"/>
      <c r="AO283" s="19"/>
      <c r="AP283"/>
    </row>
    <row r="284" spans="1:42" s="187" customFormat="1">
      <c r="A284" s="19"/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I284" s="19"/>
      <c r="AJ284" s="19"/>
      <c r="AK284" s="19"/>
      <c r="AL284" s="19"/>
      <c r="AM284" s="75"/>
      <c r="AO284" s="19"/>
      <c r="AP284"/>
    </row>
    <row r="285" spans="1:42" s="187" customFormat="1">
      <c r="A285" s="19"/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I285" s="19"/>
      <c r="AJ285" s="19"/>
      <c r="AK285" s="19"/>
      <c r="AL285" s="19"/>
      <c r="AM285" s="75"/>
      <c r="AO285" s="19"/>
      <c r="AP285"/>
    </row>
    <row r="286" spans="1:42" s="187" customFormat="1">
      <c r="A286" s="19"/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I286" s="19"/>
      <c r="AJ286" s="19"/>
      <c r="AK286" s="19"/>
      <c r="AL286" s="19"/>
      <c r="AM286" s="75"/>
      <c r="AO286" s="19"/>
      <c r="AP286"/>
    </row>
    <row r="287" spans="1:42" s="187" customFormat="1">
      <c r="A287" s="19"/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I287" s="19"/>
      <c r="AJ287" s="19"/>
      <c r="AK287" s="19"/>
      <c r="AL287" s="19"/>
      <c r="AM287" s="75"/>
      <c r="AO287" s="19"/>
      <c r="AP287"/>
    </row>
    <row r="288" spans="1:42" s="187" customFormat="1">
      <c r="A288" s="19"/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I288" s="19"/>
      <c r="AJ288" s="19"/>
      <c r="AK288" s="19"/>
      <c r="AL288" s="19"/>
      <c r="AM288" s="75"/>
      <c r="AO288" s="19"/>
      <c r="AP288"/>
    </row>
    <row r="289" spans="1:42" s="187" customFormat="1">
      <c r="A289" s="19"/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I289" s="19"/>
      <c r="AJ289" s="19"/>
      <c r="AK289" s="19"/>
      <c r="AL289" s="19"/>
      <c r="AM289" s="75"/>
      <c r="AO289" s="19"/>
      <c r="AP289"/>
    </row>
    <row r="290" spans="1:42" s="187" customFormat="1">
      <c r="A290" s="19"/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I290" s="19"/>
      <c r="AJ290" s="19"/>
      <c r="AK290" s="19"/>
      <c r="AL290" s="19"/>
      <c r="AM290" s="75"/>
      <c r="AO290" s="19"/>
      <c r="AP290"/>
    </row>
    <row r="291" spans="1:42" s="187" customFormat="1">
      <c r="A291" s="19"/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I291" s="19"/>
      <c r="AJ291" s="19"/>
      <c r="AK291" s="19"/>
      <c r="AL291" s="19"/>
      <c r="AM291" s="75"/>
      <c r="AO291" s="19"/>
      <c r="AP291"/>
    </row>
    <row r="292" spans="1:42" s="187" customFormat="1">
      <c r="A292" s="19"/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I292" s="19"/>
      <c r="AJ292" s="19"/>
      <c r="AK292" s="19"/>
      <c r="AL292" s="19"/>
      <c r="AM292" s="75"/>
      <c r="AO292" s="19"/>
      <c r="AP292"/>
    </row>
    <row r="293" spans="1:42" s="187" customFormat="1">
      <c r="A293" s="19"/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I293" s="19"/>
      <c r="AJ293" s="19"/>
      <c r="AK293" s="19"/>
      <c r="AL293" s="19"/>
      <c r="AM293" s="75"/>
      <c r="AO293" s="19"/>
      <c r="AP293"/>
    </row>
    <row r="294" spans="1:42" s="187" customFormat="1">
      <c r="A294" s="19"/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I294" s="19"/>
      <c r="AJ294" s="19"/>
      <c r="AK294" s="19"/>
      <c r="AL294" s="19"/>
      <c r="AM294" s="75"/>
      <c r="AO294" s="19"/>
      <c r="AP294"/>
    </row>
    <row r="295" spans="1:42" s="187" customFormat="1">
      <c r="A295" s="19"/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I295" s="19"/>
      <c r="AJ295" s="19"/>
      <c r="AK295" s="19"/>
      <c r="AL295" s="19"/>
      <c r="AM295" s="75"/>
      <c r="AO295" s="19"/>
      <c r="AP295"/>
    </row>
    <row r="296" spans="1:42" s="187" customFormat="1">
      <c r="A296" s="19"/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I296" s="19"/>
      <c r="AJ296" s="19"/>
      <c r="AK296" s="19"/>
      <c r="AL296" s="19"/>
      <c r="AM296" s="75"/>
      <c r="AO296" s="19"/>
      <c r="AP296"/>
    </row>
    <row r="297" spans="1:42" s="187" customFormat="1">
      <c r="A297" s="19"/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I297" s="19"/>
      <c r="AJ297" s="19"/>
      <c r="AK297" s="19"/>
      <c r="AL297" s="19"/>
      <c r="AM297" s="75"/>
      <c r="AO297" s="19"/>
      <c r="AP297"/>
    </row>
    <row r="298" spans="1:42" s="187" customFormat="1">
      <c r="A298" s="19"/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I298" s="19"/>
      <c r="AJ298" s="19"/>
      <c r="AK298" s="19"/>
      <c r="AL298" s="19"/>
      <c r="AM298" s="75"/>
      <c r="AO298" s="19"/>
      <c r="AP298"/>
    </row>
    <row r="299" spans="1:42" s="187" customFormat="1">
      <c r="A299" s="19"/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I299" s="19"/>
      <c r="AJ299" s="19"/>
      <c r="AK299" s="19"/>
      <c r="AL299" s="19"/>
      <c r="AM299" s="75"/>
      <c r="AO299" s="19"/>
      <c r="AP299"/>
    </row>
    <row r="300" spans="1:42" s="187" customFormat="1">
      <c r="A300" s="19"/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I300" s="19"/>
      <c r="AJ300" s="19"/>
      <c r="AK300" s="19"/>
      <c r="AL300" s="19"/>
      <c r="AM300" s="75"/>
      <c r="AO300" s="19"/>
      <c r="AP300"/>
    </row>
    <row r="301" spans="1:42" s="187" customFormat="1">
      <c r="A301" s="19"/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I301" s="19"/>
      <c r="AJ301" s="19"/>
      <c r="AK301" s="19"/>
      <c r="AL301" s="19"/>
      <c r="AM301" s="75"/>
      <c r="AO301" s="19"/>
      <c r="AP301"/>
    </row>
    <row r="302" spans="1:42" s="187" customFormat="1">
      <c r="A302" s="19"/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I302" s="19"/>
      <c r="AJ302" s="19"/>
      <c r="AK302" s="19"/>
      <c r="AL302" s="19"/>
      <c r="AM302" s="75"/>
      <c r="AO302" s="19"/>
      <c r="AP302"/>
    </row>
    <row r="303" spans="1:42" s="187" customFormat="1">
      <c r="A303" s="19"/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I303" s="19"/>
      <c r="AJ303" s="19"/>
      <c r="AK303" s="19"/>
      <c r="AL303" s="19"/>
      <c r="AM303" s="75"/>
      <c r="AO303" s="19"/>
      <c r="AP303"/>
    </row>
    <row r="304" spans="1:42" s="187" customFormat="1">
      <c r="A304" s="19"/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I304" s="19"/>
      <c r="AJ304" s="19"/>
      <c r="AK304" s="19"/>
      <c r="AL304" s="19"/>
      <c r="AM304" s="75"/>
      <c r="AO304" s="19"/>
      <c r="AP304"/>
    </row>
    <row r="305" spans="1:42" s="187" customFormat="1">
      <c r="A305" s="19"/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I305" s="19"/>
      <c r="AJ305" s="19"/>
      <c r="AK305" s="19"/>
      <c r="AL305" s="19"/>
      <c r="AM305" s="75"/>
      <c r="AO305" s="19"/>
      <c r="AP305"/>
    </row>
    <row r="306" spans="1:42" s="187" customFormat="1">
      <c r="A306" s="19"/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I306" s="19"/>
      <c r="AJ306" s="19"/>
      <c r="AK306" s="19"/>
      <c r="AL306" s="19"/>
      <c r="AM306" s="75"/>
      <c r="AO306" s="19"/>
      <c r="AP306"/>
    </row>
    <row r="307" spans="1:42" s="187" customFormat="1">
      <c r="A307" s="19"/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I307" s="19"/>
      <c r="AJ307" s="19"/>
      <c r="AK307" s="19"/>
      <c r="AL307" s="19"/>
      <c r="AM307" s="75"/>
      <c r="AO307" s="19"/>
      <c r="AP307"/>
    </row>
    <row r="308" spans="1:42" s="187" customFormat="1">
      <c r="A308" s="19"/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I308" s="19"/>
      <c r="AJ308" s="19"/>
      <c r="AK308" s="19"/>
      <c r="AL308" s="19"/>
      <c r="AM308" s="75"/>
      <c r="AO308" s="19"/>
      <c r="AP308"/>
    </row>
    <row r="309" spans="1:42" s="187" customFormat="1">
      <c r="A309" s="19"/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I309" s="19"/>
      <c r="AJ309" s="19"/>
      <c r="AK309" s="19"/>
      <c r="AL309" s="19"/>
      <c r="AM309" s="75"/>
      <c r="AO309" s="19"/>
      <c r="AP309"/>
    </row>
    <row r="310" spans="1:42" s="187" customFormat="1">
      <c r="A310" s="19"/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I310" s="19"/>
      <c r="AJ310" s="19"/>
      <c r="AK310" s="19"/>
      <c r="AL310" s="19"/>
      <c r="AM310" s="75"/>
      <c r="AO310" s="19"/>
      <c r="AP310"/>
    </row>
    <row r="311" spans="1:42" s="187" customFormat="1">
      <c r="A311" s="19"/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I311" s="19"/>
      <c r="AJ311" s="19"/>
      <c r="AK311" s="19"/>
      <c r="AL311" s="19"/>
      <c r="AM311" s="75"/>
      <c r="AO311" s="19"/>
      <c r="AP311"/>
    </row>
    <row r="312" spans="1:42" s="187" customFormat="1">
      <c r="A312" s="19"/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I312" s="19"/>
      <c r="AJ312" s="19"/>
      <c r="AK312" s="19"/>
      <c r="AL312" s="19"/>
      <c r="AM312" s="75"/>
      <c r="AO312" s="19"/>
      <c r="AP312"/>
    </row>
    <row r="313" spans="1:42" s="187" customFormat="1">
      <c r="A313" s="19"/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I313" s="19"/>
      <c r="AJ313" s="19"/>
      <c r="AK313" s="19"/>
      <c r="AL313" s="19"/>
      <c r="AM313" s="75"/>
      <c r="AO313" s="19"/>
      <c r="AP313"/>
    </row>
    <row r="314" spans="1:42" s="187" customFormat="1">
      <c r="A314" s="19"/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I314" s="19"/>
      <c r="AJ314" s="19"/>
      <c r="AK314" s="19"/>
      <c r="AL314" s="19"/>
      <c r="AM314" s="75"/>
      <c r="AO314" s="19"/>
      <c r="AP314"/>
    </row>
    <row r="315" spans="1:42" s="187" customFormat="1">
      <c r="A315" s="19"/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I315" s="19"/>
      <c r="AJ315" s="19"/>
      <c r="AK315" s="19"/>
      <c r="AL315" s="19"/>
      <c r="AM315" s="75"/>
      <c r="AO315" s="19"/>
      <c r="AP315"/>
    </row>
    <row r="316" spans="1:42" s="187" customFormat="1">
      <c r="A316" s="19"/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I316" s="19"/>
      <c r="AJ316" s="19"/>
      <c r="AK316" s="19"/>
      <c r="AL316" s="19"/>
      <c r="AM316" s="75"/>
      <c r="AO316" s="19"/>
      <c r="AP316"/>
    </row>
    <row r="317" spans="1:42" s="187" customFormat="1">
      <c r="A317" s="19"/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I317" s="19"/>
      <c r="AJ317" s="19"/>
      <c r="AK317" s="19"/>
      <c r="AL317" s="19"/>
      <c r="AM317" s="75"/>
      <c r="AO317" s="19"/>
      <c r="AP317"/>
    </row>
    <row r="318" spans="1:42" s="187" customFormat="1">
      <c r="A318" s="19"/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I318" s="19"/>
      <c r="AJ318" s="19"/>
      <c r="AK318" s="19"/>
      <c r="AL318" s="19"/>
      <c r="AM318" s="75"/>
      <c r="AO318" s="19"/>
      <c r="AP318"/>
    </row>
    <row r="319" spans="1:42" s="187" customFormat="1">
      <c r="A319" s="19"/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I319" s="19"/>
      <c r="AJ319" s="19"/>
      <c r="AK319" s="19"/>
      <c r="AL319" s="19"/>
      <c r="AM319" s="75"/>
      <c r="AO319" s="19"/>
      <c r="AP319"/>
    </row>
    <row r="320" spans="1:42" s="187" customFormat="1">
      <c r="A320" s="19"/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I320" s="19"/>
      <c r="AJ320" s="19"/>
      <c r="AK320" s="19"/>
      <c r="AL320" s="19"/>
      <c r="AM320" s="75"/>
      <c r="AO320" s="19"/>
      <c r="AP320"/>
    </row>
    <row r="321" spans="1:42" s="187" customFormat="1">
      <c r="A321" s="19"/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I321" s="19"/>
      <c r="AJ321" s="19"/>
      <c r="AK321" s="19"/>
      <c r="AL321" s="19"/>
      <c r="AM321" s="75"/>
      <c r="AO321" s="19"/>
      <c r="AP321"/>
    </row>
    <row r="322" spans="1:42" s="187" customFormat="1">
      <c r="A322" s="19"/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I322" s="19"/>
      <c r="AJ322" s="19"/>
      <c r="AK322" s="19"/>
      <c r="AL322" s="19"/>
      <c r="AM322" s="75"/>
      <c r="AO322" s="19"/>
      <c r="AP322"/>
    </row>
    <row r="323" spans="1:42" s="187" customFormat="1">
      <c r="A323" s="19"/>
      <c r="B323" s="19"/>
      <c r="C323" s="19"/>
      <c r="D323" s="19"/>
      <c r="E323" s="19"/>
      <c r="F323" s="19"/>
      <c r="G323" s="19"/>
      <c r="H323" s="19"/>
      <c r="I323" s="31"/>
      <c r="J323" s="31"/>
      <c r="K323" s="31"/>
      <c r="L323" s="31"/>
      <c r="M323" s="19"/>
      <c r="N323" s="19"/>
      <c r="O323" s="19"/>
      <c r="P323" s="19"/>
      <c r="Q323" s="19"/>
      <c r="R323" s="19"/>
      <c r="S323" s="19"/>
      <c r="T323" s="20"/>
      <c r="U323" s="19"/>
      <c r="V323" s="19"/>
      <c r="W323" s="19"/>
      <c r="X323" s="19"/>
      <c r="Y323" s="19"/>
      <c r="Z323" s="20"/>
      <c r="AA323" s="41"/>
      <c r="AB323" s="41"/>
      <c r="AC323" s="41"/>
      <c r="AD323" s="41"/>
      <c r="AE323" s="31"/>
      <c r="AF323" s="31"/>
      <c r="AG323" s="31"/>
      <c r="AH323" s="31"/>
      <c r="AI323" s="19"/>
      <c r="AJ323" s="19"/>
      <c r="AK323" s="19"/>
      <c r="AL323" s="19"/>
      <c r="AM323" s="75"/>
      <c r="AO323" s="19"/>
      <c r="AP323"/>
    </row>
  </sheetData>
  <autoFilter ref="A1:AN23" xr:uid="{00000000-0009-0000-0000-000000000000}"/>
  <mergeCells count="10">
    <mergeCell ref="AJ7:AL8"/>
    <mergeCell ref="AJ21:AK21"/>
    <mergeCell ref="AJ22:AK22"/>
    <mergeCell ref="H4:L4"/>
    <mergeCell ref="M4:X4"/>
    <mergeCell ref="AA4:AD4"/>
    <mergeCell ref="H5:L5"/>
    <mergeCell ref="M5:Q5"/>
    <mergeCell ref="R5:T5"/>
    <mergeCell ref="U5:W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</sheetPr>
  <dimension ref="A1:K133"/>
  <sheetViews>
    <sheetView showGridLines="0" view="pageBreakPreview" topLeftCell="B1" zoomScaleNormal="100" zoomScaleSheetLayoutView="100" workbookViewId="0">
      <selection activeCell="B3" sqref="B3:E3"/>
    </sheetView>
  </sheetViews>
  <sheetFormatPr defaultColWidth="11.42578125" defaultRowHeight="15"/>
  <cols>
    <col min="1" max="1" width="2.28515625" style="32" customWidth="1"/>
    <col min="2" max="2" width="115.7109375" style="32" customWidth="1"/>
    <col min="3" max="4" width="5.28515625" style="33" customWidth="1"/>
    <col min="5" max="5" width="20.42578125" style="33" bestFit="1" customWidth="1"/>
    <col min="6" max="6" width="10.5703125" style="32" customWidth="1"/>
    <col min="7" max="7" width="8.7109375" style="32" customWidth="1"/>
    <col min="8" max="16384" width="11.42578125" style="32"/>
  </cols>
  <sheetData>
    <row r="1" spans="1:11" ht="18.75">
      <c r="B1" s="257" t="s">
        <v>89</v>
      </c>
      <c r="C1" s="257"/>
      <c r="D1" s="257"/>
      <c r="E1" s="257"/>
    </row>
    <row r="2" spans="1:11" ht="18.75">
      <c r="B2" s="257" t="s">
        <v>90</v>
      </c>
      <c r="C2" s="257"/>
      <c r="D2" s="257"/>
      <c r="E2" s="257"/>
    </row>
    <row r="3" spans="1:11" ht="18.75">
      <c r="B3" s="258" t="s">
        <v>91</v>
      </c>
      <c r="C3" s="258"/>
      <c r="D3" s="258"/>
      <c r="E3" s="258"/>
    </row>
    <row r="5" spans="1:11" s="37" customFormat="1" ht="13.5" customHeight="1">
      <c r="B5" s="88" t="s">
        <v>92</v>
      </c>
      <c r="C5" s="34"/>
      <c r="D5" s="89"/>
      <c r="E5" s="90"/>
      <c r="F5" s="32"/>
      <c r="G5" s="32"/>
      <c r="H5" s="32"/>
      <c r="I5" s="32"/>
      <c r="J5" s="32"/>
      <c r="K5" s="32"/>
    </row>
    <row r="6" spans="1:11">
      <c r="B6" s="96" t="s">
        <v>93</v>
      </c>
      <c r="C6" s="111">
        <v>2</v>
      </c>
      <c r="D6" s="111"/>
      <c r="E6" s="113"/>
    </row>
    <row r="7" spans="1:11">
      <c r="B7" s="96" t="s">
        <v>94</v>
      </c>
      <c r="C7" s="111" t="s">
        <v>95</v>
      </c>
      <c r="D7" s="111"/>
      <c r="E7" s="113"/>
    </row>
    <row r="8" spans="1:11">
      <c r="B8" s="96" t="s">
        <v>96</v>
      </c>
      <c r="C8" s="111" t="s">
        <v>95</v>
      </c>
      <c r="D8" s="111"/>
      <c r="E8" s="113"/>
    </row>
    <row r="9" spans="1:11">
      <c r="A9" s="32" t="s">
        <v>39</v>
      </c>
      <c r="B9" s="96" t="s">
        <v>97</v>
      </c>
      <c r="C9" s="111" t="s">
        <v>95</v>
      </c>
      <c r="D9" s="111"/>
      <c r="E9" s="230"/>
    </row>
    <row r="10" spans="1:11">
      <c r="B10" s="96" t="s">
        <v>98</v>
      </c>
      <c r="C10" s="111" t="s">
        <v>95</v>
      </c>
      <c r="D10" s="111" t="s">
        <v>99</v>
      </c>
      <c r="E10" s="107" t="s">
        <v>100</v>
      </c>
    </row>
    <row r="11" spans="1:11">
      <c r="B11" s="96" t="s">
        <v>101</v>
      </c>
      <c r="C11" s="111" t="s">
        <v>95</v>
      </c>
      <c r="D11" s="111"/>
      <c r="E11" s="113"/>
    </row>
    <row r="12" spans="1:11">
      <c r="B12" s="96" t="s">
        <v>102</v>
      </c>
      <c r="C12" s="111"/>
      <c r="D12" s="111" t="s">
        <v>99</v>
      </c>
      <c r="E12" s="113"/>
    </row>
    <row r="13" spans="1:11">
      <c r="B13" s="96" t="s">
        <v>103</v>
      </c>
      <c r="C13" s="111"/>
      <c r="D13" s="111" t="s">
        <v>99</v>
      </c>
      <c r="E13" s="230"/>
    </row>
    <row r="14" spans="1:11">
      <c r="B14" s="114" t="s">
        <v>104</v>
      </c>
      <c r="C14" s="111"/>
      <c r="D14" s="111" t="s">
        <v>99</v>
      </c>
      <c r="E14" s="230"/>
    </row>
    <row r="15" spans="1:11">
      <c r="B15" s="96" t="s">
        <v>105</v>
      </c>
      <c r="C15" s="111" t="s">
        <v>95</v>
      </c>
      <c r="D15" s="111"/>
      <c r="E15" s="230"/>
    </row>
    <row r="16" spans="1:11">
      <c r="B16" s="96" t="s">
        <v>106</v>
      </c>
      <c r="C16" s="111" t="s">
        <v>95</v>
      </c>
      <c r="D16" s="111"/>
      <c r="E16" s="230"/>
    </row>
    <row r="17" spans="2:5">
      <c r="B17" s="114" t="s">
        <v>107</v>
      </c>
      <c r="C17" s="111"/>
      <c r="D17" s="111" t="s">
        <v>99</v>
      </c>
      <c r="E17" s="107"/>
    </row>
    <row r="18" spans="2:5">
      <c r="B18" s="114" t="s">
        <v>108</v>
      </c>
      <c r="C18" s="111"/>
      <c r="D18" s="111" t="s">
        <v>99</v>
      </c>
      <c r="E18" s="107"/>
    </row>
    <row r="19" spans="2:5" s="50" customFormat="1">
      <c r="B19" s="62"/>
      <c r="C19" s="33"/>
      <c r="D19" s="33"/>
      <c r="E19" s="33"/>
    </row>
    <row r="20" spans="2:5" s="50" customFormat="1" ht="15.75">
      <c r="B20" s="88" t="s">
        <v>109</v>
      </c>
      <c r="C20" s="34"/>
      <c r="D20" s="89"/>
      <c r="E20" s="90"/>
    </row>
    <row r="21" spans="2:5">
      <c r="B21" s="96" t="s">
        <v>110</v>
      </c>
      <c r="C21" s="115" t="s">
        <v>95</v>
      </c>
      <c r="D21" s="111"/>
      <c r="E21" s="98"/>
    </row>
    <row r="22" spans="2:5">
      <c r="B22" s="96" t="s">
        <v>111</v>
      </c>
      <c r="C22" s="115" t="s">
        <v>95</v>
      </c>
      <c r="D22" s="111"/>
      <c r="E22" s="98"/>
    </row>
    <row r="23" spans="2:5">
      <c r="B23" s="108"/>
      <c r="C23" s="116"/>
      <c r="D23" s="60"/>
      <c r="E23" s="116"/>
    </row>
    <row r="24" spans="2:5">
      <c r="B24" s="96" t="s">
        <v>112</v>
      </c>
      <c r="C24" s="115"/>
      <c r="D24" s="111" t="s">
        <v>99</v>
      </c>
      <c r="E24" s="98"/>
    </row>
    <row r="25" spans="2:5">
      <c r="B25" s="96" t="s">
        <v>113</v>
      </c>
      <c r="C25" s="115"/>
      <c r="D25" s="111" t="s">
        <v>99</v>
      </c>
      <c r="E25" s="98"/>
    </row>
    <row r="26" spans="2:5">
      <c r="B26" s="96" t="s">
        <v>114</v>
      </c>
      <c r="C26" s="115"/>
      <c r="D26" s="111" t="s">
        <v>99</v>
      </c>
      <c r="E26" s="98"/>
    </row>
    <row r="27" spans="2:5" s="123" customFormat="1">
      <c r="B27" s="96" t="s">
        <v>115</v>
      </c>
      <c r="C27" s="115"/>
      <c r="D27" s="111" t="s">
        <v>99</v>
      </c>
      <c r="E27" s="98"/>
    </row>
    <row r="28" spans="2:5">
      <c r="B28" s="96" t="s">
        <v>116</v>
      </c>
      <c r="C28" s="115" t="s">
        <v>95</v>
      </c>
      <c r="D28" s="111"/>
      <c r="E28" s="98"/>
    </row>
    <row r="29" spans="2:5">
      <c r="B29" s="96" t="s">
        <v>117</v>
      </c>
      <c r="C29" s="115" t="s">
        <v>95</v>
      </c>
      <c r="D29" s="111"/>
      <c r="E29" s="98"/>
    </row>
    <row r="30" spans="2:5">
      <c r="B30" s="96" t="s">
        <v>118</v>
      </c>
      <c r="C30" s="115" t="s">
        <v>95</v>
      </c>
      <c r="D30" s="111"/>
      <c r="E30" s="98"/>
    </row>
    <row r="31" spans="2:5">
      <c r="B31" s="96" t="s">
        <v>119</v>
      </c>
      <c r="C31" s="115" t="s">
        <v>95</v>
      </c>
      <c r="D31" s="111"/>
      <c r="E31" s="98"/>
    </row>
    <row r="32" spans="2:5">
      <c r="B32" s="97"/>
      <c r="C32" s="116"/>
      <c r="D32" s="60"/>
      <c r="E32" s="116"/>
    </row>
    <row r="33" spans="2:11">
      <c r="B33" s="96" t="s">
        <v>120</v>
      </c>
      <c r="C33" s="115"/>
      <c r="D33" s="111" t="s">
        <v>99</v>
      </c>
      <c r="E33" s="98"/>
    </row>
    <row r="34" spans="2:11">
      <c r="B34" s="96" t="s">
        <v>121</v>
      </c>
      <c r="C34" s="115"/>
      <c r="D34" s="111" t="s">
        <v>99</v>
      </c>
      <c r="E34" s="98"/>
    </row>
    <row r="35" spans="2:11">
      <c r="B35" s="96" t="s">
        <v>122</v>
      </c>
      <c r="C35" s="115" t="s">
        <v>95</v>
      </c>
      <c r="D35" s="111"/>
      <c r="E35" s="98"/>
    </row>
    <row r="36" spans="2:11">
      <c r="B36" s="96" t="s">
        <v>123</v>
      </c>
      <c r="C36" s="115" t="s">
        <v>95</v>
      </c>
      <c r="D36" s="111"/>
      <c r="E36" s="98"/>
    </row>
    <row r="37" spans="2:11">
      <c r="B37" s="96" t="s">
        <v>124</v>
      </c>
      <c r="C37" s="115" t="s">
        <v>95</v>
      </c>
      <c r="D37" s="111"/>
      <c r="E37" s="98"/>
    </row>
    <row r="38" spans="2:11">
      <c r="B38" s="96" t="s">
        <v>125</v>
      </c>
      <c r="C38" s="115"/>
      <c r="D38" s="111" t="s">
        <v>99</v>
      </c>
      <c r="E38" s="98"/>
    </row>
    <row r="39" spans="2:11">
      <c r="B39" s="96" t="s">
        <v>126</v>
      </c>
      <c r="C39" s="115" t="s">
        <v>95</v>
      </c>
      <c r="D39" s="111"/>
      <c r="E39" s="98"/>
    </row>
    <row r="40" spans="2:11">
      <c r="B40" s="96" t="s">
        <v>127</v>
      </c>
      <c r="C40" s="115" t="s">
        <v>95</v>
      </c>
      <c r="D40" s="111"/>
      <c r="E40" s="98"/>
    </row>
    <row r="41" spans="2:11" s="50" customFormat="1" ht="13.9" customHeight="1">
      <c r="B41" s="32"/>
      <c r="C41" s="32"/>
      <c r="D41" s="33"/>
      <c r="E41" s="32"/>
    </row>
    <row r="42" spans="2:11" s="50" customFormat="1" ht="13.9" customHeight="1">
      <c r="B42" s="88" t="s">
        <v>128</v>
      </c>
      <c r="C42" s="34"/>
      <c r="D42" s="89"/>
      <c r="E42" s="90"/>
    </row>
    <row r="43" spans="2:11" s="50" customFormat="1" ht="14.25">
      <c r="B43" s="91" t="s">
        <v>129</v>
      </c>
      <c r="C43" s="52"/>
      <c r="D43" s="53" t="s">
        <v>99</v>
      </c>
      <c r="E43" s="94"/>
    </row>
    <row r="44" spans="2:11" s="50" customFormat="1" ht="14.25">
      <c r="B44" s="91"/>
      <c r="C44" s="52"/>
      <c r="D44" s="53"/>
      <c r="E44" s="94"/>
    </row>
    <row r="45" spans="2:11">
      <c r="B45" s="91" t="s">
        <v>130</v>
      </c>
      <c r="C45" s="52" t="s">
        <v>95</v>
      </c>
      <c r="D45" s="53"/>
      <c r="E45" s="98"/>
    </row>
    <row r="46" spans="2:11" s="37" customFormat="1">
      <c r="B46" s="91" t="s">
        <v>131</v>
      </c>
      <c r="C46" s="52" t="s">
        <v>95</v>
      </c>
      <c r="D46" s="53"/>
      <c r="E46" s="98"/>
      <c r="F46" s="32"/>
      <c r="G46" s="32"/>
      <c r="H46" s="32"/>
      <c r="I46" s="32"/>
      <c r="J46" s="32"/>
      <c r="K46" s="32"/>
    </row>
    <row r="47" spans="2:11" s="50" customFormat="1" ht="14.25">
      <c r="B47" s="91" t="s">
        <v>132</v>
      </c>
      <c r="C47" s="52"/>
      <c r="D47" s="53"/>
      <c r="E47" s="94"/>
    </row>
    <row r="48" spans="2:11" s="50" customFormat="1" ht="14.25">
      <c r="B48" s="91" t="s">
        <v>133</v>
      </c>
      <c r="C48" s="52" t="s">
        <v>95</v>
      </c>
      <c r="D48" s="53"/>
      <c r="E48" s="231"/>
    </row>
    <row r="49" spans="2:11" s="50" customFormat="1" ht="14.25">
      <c r="B49" s="91" t="s">
        <v>134</v>
      </c>
      <c r="C49" s="52" t="s">
        <v>95</v>
      </c>
      <c r="D49" s="53"/>
      <c r="E49" s="231"/>
    </row>
    <row r="50" spans="2:11" s="50" customFormat="1" ht="14.25">
      <c r="B50" s="91" t="s">
        <v>135</v>
      </c>
      <c r="C50" s="52" t="s">
        <v>95</v>
      </c>
      <c r="D50" s="53"/>
      <c r="E50" s="231"/>
    </row>
    <row r="51" spans="2:11" s="50" customFormat="1" ht="14.25">
      <c r="B51" s="91" t="s">
        <v>136</v>
      </c>
      <c r="C51" s="52" t="s">
        <v>95</v>
      </c>
      <c r="D51" s="53"/>
      <c r="E51" s="231"/>
    </row>
    <row r="52" spans="2:11" s="50" customFormat="1" ht="14.25">
      <c r="B52" s="91" t="s">
        <v>137</v>
      </c>
      <c r="C52" s="52"/>
      <c r="D52" s="53" t="s">
        <v>99</v>
      </c>
      <c r="E52" s="231"/>
    </row>
    <row r="53" spans="2:11" s="50" customFormat="1" ht="14.25">
      <c r="B53" s="91"/>
      <c r="C53" s="52"/>
      <c r="D53" s="53"/>
      <c r="E53" s="231"/>
    </row>
    <row r="54" spans="2:11">
      <c r="B54" s="91" t="s">
        <v>138</v>
      </c>
      <c r="C54" s="52" t="s">
        <v>95</v>
      </c>
      <c r="D54" s="53"/>
      <c r="E54" s="231"/>
    </row>
    <row r="55" spans="2:11" s="37" customFormat="1">
      <c r="B55" s="91" t="s">
        <v>139</v>
      </c>
      <c r="C55" s="52" t="s">
        <v>95</v>
      </c>
      <c r="D55" s="53"/>
      <c r="E55" s="92" t="s">
        <v>100</v>
      </c>
      <c r="F55" s="32"/>
      <c r="G55" s="32"/>
      <c r="H55" s="32"/>
      <c r="I55" s="32"/>
      <c r="J55" s="32"/>
      <c r="K55" s="32"/>
    </row>
    <row r="56" spans="2:11" s="37" customFormat="1">
      <c r="B56" s="93" t="s">
        <v>140</v>
      </c>
      <c r="C56" s="52" t="s">
        <v>95</v>
      </c>
      <c r="D56" s="53"/>
      <c r="E56" s="92" t="s">
        <v>100</v>
      </c>
      <c r="F56" s="32"/>
      <c r="G56" s="32"/>
      <c r="H56" s="32"/>
      <c r="I56" s="32"/>
      <c r="J56" s="32"/>
      <c r="K56" s="32"/>
    </row>
    <row r="57" spans="2:11" s="50" customFormat="1" ht="14.25">
      <c r="B57" s="91" t="s">
        <v>141</v>
      </c>
      <c r="C57" s="52" t="s">
        <v>95</v>
      </c>
      <c r="D57" s="53"/>
      <c r="E57" s="92" t="s">
        <v>100</v>
      </c>
    </row>
    <row r="58" spans="2:11" s="50" customFormat="1">
      <c r="B58" s="99"/>
      <c r="C58" s="55"/>
      <c r="D58" s="100"/>
      <c r="E58" s="40"/>
    </row>
    <row r="59" spans="2:11" s="50" customFormat="1">
      <c r="B59" s="101" t="s">
        <v>142</v>
      </c>
      <c r="C59" s="55"/>
      <c r="D59" s="56"/>
      <c r="E59" s="102"/>
    </row>
    <row r="60" spans="2:11" s="50" customFormat="1">
      <c r="B60" s="117"/>
      <c r="C60" s="62"/>
      <c r="D60" s="58"/>
      <c r="E60" s="118"/>
    </row>
    <row r="61" spans="2:11" s="50" customFormat="1">
      <c r="B61" s="117"/>
      <c r="C61" s="62"/>
      <c r="D61" s="58"/>
      <c r="E61" s="118"/>
    </row>
    <row r="62" spans="2:11" s="50" customFormat="1">
      <c r="B62" s="117"/>
      <c r="C62" s="62"/>
      <c r="D62" s="58"/>
      <c r="E62" s="118"/>
    </row>
    <row r="63" spans="2:11">
      <c r="B63" s="103"/>
      <c r="C63" s="95"/>
      <c r="D63" s="61"/>
      <c r="E63" s="104"/>
    </row>
    <row r="64" spans="2:11">
      <c r="B64" s="101" t="s">
        <v>143</v>
      </c>
      <c r="C64" s="55"/>
      <c r="D64" s="56"/>
      <c r="E64" s="102"/>
    </row>
    <row r="65" spans="2:5">
      <c r="B65" s="117"/>
      <c r="C65" s="62"/>
      <c r="D65" s="58"/>
      <c r="E65" s="118"/>
    </row>
    <row r="66" spans="2:5">
      <c r="B66" s="117"/>
      <c r="C66" s="62"/>
      <c r="D66" s="58"/>
      <c r="E66" s="118"/>
    </row>
    <row r="67" spans="2:5">
      <c r="B67" s="117"/>
      <c r="C67" s="62"/>
      <c r="D67" s="58"/>
      <c r="E67" s="118"/>
    </row>
    <row r="68" spans="2:5">
      <c r="B68" s="105"/>
      <c r="C68" s="60"/>
      <c r="D68" s="60"/>
      <c r="E68" s="106"/>
    </row>
    <row r="70" spans="2:5" ht="15.75">
      <c r="B70" s="88" t="s">
        <v>144</v>
      </c>
      <c r="C70" s="34"/>
      <c r="D70" s="89"/>
      <c r="E70" s="90"/>
    </row>
    <row r="71" spans="2:5">
      <c r="B71" s="96" t="s">
        <v>145</v>
      </c>
      <c r="C71" s="115" t="s">
        <v>95</v>
      </c>
      <c r="D71" s="111"/>
      <c r="E71" s="107" t="s">
        <v>146</v>
      </c>
    </row>
    <row r="72" spans="2:5">
      <c r="B72" s="96"/>
      <c r="C72" s="115"/>
      <c r="D72" s="111"/>
      <c r="E72" s="107"/>
    </row>
    <row r="73" spans="2:5">
      <c r="B73" s="96"/>
      <c r="C73" s="115"/>
      <c r="D73" s="111"/>
      <c r="E73" s="107"/>
    </row>
    <row r="74" spans="2:5">
      <c r="B74" s="96"/>
      <c r="C74" s="115"/>
      <c r="D74" s="111"/>
      <c r="E74" s="98"/>
    </row>
    <row r="75" spans="2:5">
      <c r="B75" s="96"/>
      <c r="C75" s="115"/>
      <c r="D75" s="111"/>
      <c r="E75" s="98"/>
    </row>
    <row r="76" spans="2:5" s="51" customFormat="1">
      <c r="B76" s="96" t="s">
        <v>147</v>
      </c>
      <c r="C76" s="115" t="s">
        <v>95</v>
      </c>
      <c r="D76" s="111"/>
      <c r="E76" s="98"/>
    </row>
    <row r="77" spans="2:5" s="51" customFormat="1">
      <c r="B77" s="96" t="s">
        <v>148</v>
      </c>
      <c r="C77" s="115" t="s">
        <v>95</v>
      </c>
      <c r="D77" s="111"/>
      <c r="E77" s="98"/>
    </row>
    <row r="78" spans="2:5" s="51" customFormat="1">
      <c r="B78" s="96" t="s">
        <v>149</v>
      </c>
      <c r="C78" s="115" t="s">
        <v>95</v>
      </c>
      <c r="D78" s="111"/>
      <c r="E78" s="98"/>
    </row>
    <row r="79" spans="2:5" s="51" customFormat="1">
      <c r="B79" s="96" t="s">
        <v>150</v>
      </c>
      <c r="C79" s="115" t="s">
        <v>95</v>
      </c>
      <c r="D79" s="111"/>
      <c r="E79" s="107" t="s">
        <v>100</v>
      </c>
    </row>
    <row r="80" spans="2:5" s="51" customFormat="1">
      <c r="B80" s="96"/>
      <c r="C80" s="119"/>
      <c r="D80" s="111"/>
      <c r="E80" s="98"/>
    </row>
    <row r="81" spans="2:5" s="51" customFormat="1">
      <c r="B81" s="120"/>
      <c r="C81" s="121"/>
      <c r="D81" s="59"/>
      <c r="E81" s="102"/>
    </row>
    <row r="82" spans="2:5" s="51" customFormat="1">
      <c r="B82" s="97"/>
      <c r="C82" s="40"/>
      <c r="D82" s="33"/>
      <c r="E82" s="118"/>
    </row>
    <row r="83" spans="2:5">
      <c r="B83" s="97"/>
      <c r="C83" s="40"/>
      <c r="E83" s="118"/>
    </row>
    <row r="84" spans="2:5">
      <c r="B84" s="97"/>
      <c r="C84" s="40"/>
      <c r="E84" s="118"/>
    </row>
    <row r="85" spans="2:5">
      <c r="B85" s="97"/>
      <c r="C85" s="40"/>
      <c r="E85" s="118"/>
    </row>
    <row r="86" spans="2:5">
      <c r="B86" s="108"/>
      <c r="C86" s="116"/>
      <c r="D86" s="60"/>
      <c r="E86" s="104"/>
    </row>
    <row r="87" spans="2:5">
      <c r="B87" s="120"/>
      <c r="C87" s="122"/>
      <c r="D87" s="59"/>
      <c r="E87" s="102"/>
    </row>
    <row r="88" spans="2:5">
      <c r="B88" s="108"/>
      <c r="C88" s="109"/>
      <c r="D88" s="60"/>
      <c r="E88" s="104"/>
    </row>
    <row r="89" spans="2:5">
      <c r="B89" s="62"/>
      <c r="C89" s="57"/>
      <c r="D89" s="110"/>
      <c r="E89" s="40"/>
    </row>
    <row r="90" spans="2:5" ht="15.75">
      <c r="B90" s="88" t="s">
        <v>151</v>
      </c>
      <c r="C90" s="34"/>
      <c r="D90" s="89"/>
      <c r="E90" s="90"/>
    </row>
    <row r="91" spans="2:5" s="51" customFormat="1">
      <c r="B91" s="96" t="s">
        <v>152</v>
      </c>
      <c r="C91" s="119" t="s">
        <v>95</v>
      </c>
      <c r="D91" s="111"/>
      <c r="E91" s="98"/>
    </row>
    <row r="93" spans="2:5" ht="15.75">
      <c r="B93" s="88" t="s">
        <v>153</v>
      </c>
      <c r="C93" s="34"/>
      <c r="D93" s="89"/>
      <c r="E93" s="90"/>
    </row>
    <row r="94" spans="2:5" s="51" customFormat="1">
      <c r="B94" s="96"/>
      <c r="C94" s="119"/>
      <c r="D94" s="111"/>
      <c r="E94" s="98"/>
    </row>
    <row r="95" spans="2:5" s="51" customFormat="1">
      <c r="B95" s="96"/>
      <c r="C95" s="119"/>
      <c r="D95" s="111"/>
      <c r="E95" s="98"/>
    </row>
    <row r="96" spans="2:5" s="51" customFormat="1">
      <c r="B96" s="96" t="s">
        <v>154</v>
      </c>
      <c r="C96" s="119" t="s">
        <v>95</v>
      </c>
      <c r="D96" s="111"/>
      <c r="E96" s="98"/>
    </row>
    <row r="97" spans="2:5" s="51" customFormat="1">
      <c r="B97" s="96" t="s">
        <v>155</v>
      </c>
      <c r="C97" s="119" t="s">
        <v>95</v>
      </c>
      <c r="D97" s="111"/>
      <c r="E97" s="98"/>
    </row>
    <row r="98" spans="2:5" s="51" customFormat="1">
      <c r="B98" s="96" t="s">
        <v>156</v>
      </c>
      <c r="C98" s="119" t="s">
        <v>95</v>
      </c>
      <c r="D98" s="111"/>
      <c r="E98" s="98"/>
    </row>
    <row r="99" spans="2:5" s="51" customFormat="1">
      <c r="B99" s="96"/>
      <c r="C99" s="119"/>
      <c r="D99" s="111"/>
      <c r="E99" s="98"/>
    </row>
    <row r="100" spans="2:5" s="51" customFormat="1">
      <c r="B100" s="96"/>
      <c r="C100" s="119"/>
      <c r="D100" s="111"/>
      <c r="E100" s="98"/>
    </row>
    <row r="102" spans="2:5">
      <c r="B102" s="125" t="s">
        <v>157</v>
      </c>
      <c r="C102" s="56"/>
      <c r="D102" s="56"/>
      <c r="E102" s="100"/>
    </row>
    <row r="103" spans="2:5" s="51" customFormat="1">
      <c r="B103" s="124" t="s">
        <v>158</v>
      </c>
      <c r="C103" s="119"/>
      <c r="D103" s="111"/>
      <c r="E103" s="98"/>
    </row>
    <row r="104" spans="2:5" s="51" customFormat="1">
      <c r="B104" s="124"/>
      <c r="C104" s="119"/>
      <c r="D104" s="111"/>
      <c r="E104" s="98"/>
    </row>
    <row r="105" spans="2:5" s="51" customFormat="1">
      <c r="B105" s="124" t="s">
        <v>159</v>
      </c>
      <c r="C105" s="119"/>
      <c r="D105" s="111"/>
      <c r="E105" s="98"/>
    </row>
    <row r="106" spans="2:5" s="51" customFormat="1">
      <c r="B106" s="124"/>
      <c r="C106" s="119"/>
      <c r="D106" s="111"/>
      <c r="E106" s="98"/>
    </row>
    <row r="107" spans="2:5" s="51" customFormat="1">
      <c r="B107" s="124"/>
      <c r="C107" s="119"/>
      <c r="D107" s="111"/>
      <c r="E107" s="98"/>
    </row>
    <row r="108" spans="2:5">
      <c r="B108" s="40"/>
      <c r="C108" s="41"/>
    </row>
    <row r="110" spans="2:5" ht="15.75">
      <c r="B110" s="112"/>
      <c r="C110" s="34" t="s">
        <v>160</v>
      </c>
      <c r="D110" s="89"/>
      <c r="E110" s="90"/>
    </row>
    <row r="111" spans="2:5">
      <c r="B111" s="35"/>
      <c r="C111" s="38" t="s">
        <v>161</v>
      </c>
      <c r="D111" s="36"/>
      <c r="E111" s="35"/>
    </row>
    <row r="112" spans="2:5" s="51" customFormat="1">
      <c r="B112" s="96" t="s">
        <v>162</v>
      </c>
      <c r="C112" s="119" t="s">
        <v>95</v>
      </c>
      <c r="D112" s="111"/>
      <c r="E112" s="98"/>
    </row>
    <row r="113" spans="2:5" s="51" customFormat="1">
      <c r="B113" s="96"/>
      <c r="C113" s="119"/>
      <c r="D113" s="111"/>
      <c r="E113" s="98"/>
    </row>
    <row r="114" spans="2:5" s="51" customFormat="1">
      <c r="B114" s="96"/>
      <c r="C114" s="119"/>
      <c r="D114" s="111"/>
      <c r="E114" s="98"/>
    </row>
    <row r="115" spans="2:5" s="51" customFormat="1">
      <c r="B115" s="126" t="s">
        <v>163</v>
      </c>
      <c r="C115" s="121"/>
      <c r="D115" s="59"/>
      <c r="E115" s="102"/>
    </row>
    <row r="116" spans="2:5" s="51" customFormat="1">
      <c r="B116" s="97"/>
      <c r="C116" s="64"/>
      <c r="D116" s="33"/>
      <c r="E116" s="118"/>
    </row>
    <row r="117" spans="2:5" s="51" customFormat="1">
      <c r="B117" s="108"/>
      <c r="C117" s="127"/>
      <c r="D117" s="60"/>
      <c r="E117" s="104"/>
    </row>
    <row r="127" spans="2:5">
      <c r="B127" s="51"/>
      <c r="C127" s="51"/>
      <c r="D127" s="51"/>
      <c r="E127" s="51"/>
    </row>
    <row r="128" spans="2:5">
      <c r="B128" s="51"/>
      <c r="C128" s="51"/>
      <c r="D128" s="51"/>
      <c r="E128" s="51"/>
    </row>
    <row r="129" spans="2:5">
      <c r="B129" s="51"/>
      <c r="C129" s="51"/>
      <c r="D129" s="51"/>
      <c r="E129" s="51"/>
    </row>
    <row r="130" spans="2:5">
      <c r="B130" s="51"/>
      <c r="C130" s="51"/>
      <c r="D130" s="51"/>
      <c r="E130" s="51"/>
    </row>
    <row r="131" spans="2:5">
      <c r="B131" s="51"/>
      <c r="C131" s="51"/>
      <c r="D131" s="51"/>
      <c r="E131" s="51"/>
    </row>
    <row r="132" spans="2:5">
      <c r="B132" s="51"/>
      <c r="C132" s="51"/>
      <c r="D132" s="51"/>
      <c r="E132" s="51"/>
    </row>
    <row r="133" spans="2:5">
      <c r="B133" s="51"/>
      <c r="C133" s="51"/>
      <c r="D133" s="51"/>
      <c r="E133" s="51"/>
    </row>
  </sheetData>
  <mergeCells count="3">
    <mergeCell ref="B1:E1"/>
    <mergeCell ref="B2:E2"/>
    <mergeCell ref="B3:E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2" manualBreakCount="2">
    <brk id="40" min="1" max="4" man="1"/>
    <brk id="78" min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0D796-F572-40AA-8183-77894614FA7E}">
  <sheetPr>
    <tabColor rgb="FF002060"/>
  </sheetPr>
  <dimension ref="A1:A21"/>
  <sheetViews>
    <sheetView topLeftCell="A13" zoomScaleNormal="100" workbookViewId="0">
      <selection activeCell="A2" sqref="A2"/>
    </sheetView>
  </sheetViews>
  <sheetFormatPr defaultColWidth="11.42578125" defaultRowHeight="15"/>
  <cols>
    <col min="1" max="1" width="141" bestFit="1" customWidth="1"/>
  </cols>
  <sheetData>
    <row r="1" spans="1:1">
      <c r="A1" s="216" t="s">
        <v>164</v>
      </c>
    </row>
    <row r="2" spans="1:1">
      <c r="A2" t="s">
        <v>165</v>
      </c>
    </row>
    <row r="4" spans="1:1">
      <c r="A4" t="s">
        <v>166</v>
      </c>
    </row>
    <row r="6" spans="1:1">
      <c r="A6" t="s">
        <v>167</v>
      </c>
    </row>
    <row r="8" spans="1:1">
      <c r="A8" t="s">
        <v>168</v>
      </c>
    </row>
    <row r="10" spans="1:1">
      <c r="A10" t="s">
        <v>169</v>
      </c>
    </row>
    <row r="11" spans="1:1">
      <c r="A11" t="s">
        <v>170</v>
      </c>
    </row>
    <row r="13" spans="1:1">
      <c r="A13" t="s">
        <v>58</v>
      </c>
    </row>
    <row r="15" spans="1:1">
      <c r="A15" t="s">
        <v>171</v>
      </c>
    </row>
    <row r="17" spans="1:1">
      <c r="A17" t="s">
        <v>172</v>
      </c>
    </row>
    <row r="19" spans="1:1">
      <c r="A19" s="227" t="s">
        <v>173</v>
      </c>
    </row>
    <row r="20" spans="1:1">
      <c r="A20" s="227" t="s">
        <v>174</v>
      </c>
    </row>
    <row r="21" spans="1:1">
      <c r="A21" s="227" t="s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CA86BD-8F96-42EB-AF7B-136E863B528B}"/>
</file>

<file path=customXml/itemProps2.xml><?xml version="1.0" encoding="utf-8"?>
<ds:datastoreItem xmlns:ds="http://schemas.openxmlformats.org/officeDocument/2006/customXml" ds:itemID="{A0B2CD2A-BCDB-466D-A518-D7096EA3A565}"/>
</file>

<file path=customXml/itemProps3.xml><?xml version="1.0" encoding="utf-8"?>
<ds:datastoreItem xmlns:ds="http://schemas.openxmlformats.org/officeDocument/2006/customXml" ds:itemID="{6FFC0F4C-B497-4514-B28D-E520623273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2024-04-09T09:34:26Z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